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ИП\Корректировка ИП на 2023г\Ф.1357\"/>
    </mc:Choice>
  </mc:AlternateContent>
  <xr:revisionPtr revIDLastSave="0" documentId="8_{ED228F5D-2528-4FEC-823E-EC469CAECE3F}" xr6:coauthVersionLast="47" xr6:coauthVersionMax="47" xr10:uidLastSave="{00000000-0000-0000-0000-000000000000}"/>
  <bookViews>
    <workbookView xWindow="-120" yWindow="-120" windowWidth="29040" windowHeight="15840" tabRatio="631" xr2:uid="{00000000-000D-0000-FFFF-FFFF00000000}"/>
  </bookViews>
  <sheets>
    <sheet name="Р.3 на 2023" sheetId="15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L54" i="152" l="1"/>
  <c r="CJ57" i="152"/>
  <c r="CK57" i="152"/>
  <c r="CL57" i="152"/>
  <c r="CM57" i="152"/>
  <c r="CN57" i="152"/>
  <c r="CO57" i="152"/>
  <c r="CP57" i="152"/>
  <c r="CQ57" i="152"/>
  <c r="CR57" i="152"/>
  <c r="CS57" i="152"/>
  <c r="CT57" i="152"/>
  <c r="CU57" i="152"/>
  <c r="E57" i="152"/>
  <c r="F57" i="152"/>
  <c r="G57" i="152"/>
  <c r="H57" i="152"/>
  <c r="I57" i="152"/>
  <c r="J57" i="152"/>
  <c r="K57" i="152"/>
  <c r="L57" i="152"/>
  <c r="M57" i="152"/>
  <c r="N57" i="152"/>
  <c r="O57" i="152"/>
  <c r="P57" i="152"/>
  <c r="Q57" i="152"/>
  <c r="R57" i="152"/>
  <c r="S57" i="152"/>
  <c r="T57" i="152"/>
  <c r="U57" i="152"/>
  <c r="V57" i="152"/>
  <c r="W57" i="152"/>
  <c r="X57" i="152"/>
  <c r="Y57" i="152"/>
  <c r="Z57" i="152"/>
  <c r="AA57" i="152"/>
  <c r="AB57" i="152"/>
  <c r="AC57" i="152"/>
  <c r="AD57" i="152"/>
  <c r="AE57" i="152"/>
  <c r="AF57" i="152"/>
  <c r="AG57" i="152"/>
  <c r="AH57" i="152"/>
  <c r="AI57" i="152"/>
  <c r="AJ57" i="152"/>
  <c r="AK57" i="152"/>
  <c r="AL57" i="152"/>
  <c r="AM57" i="152"/>
  <c r="AN57" i="152"/>
  <c r="AO57" i="152"/>
  <c r="AP57" i="152"/>
  <c r="AQ57" i="152"/>
  <c r="AR57" i="152"/>
  <c r="AS57" i="152"/>
  <c r="AT57" i="152"/>
  <c r="AU57" i="152"/>
  <c r="AV57" i="152"/>
  <c r="AW57" i="152"/>
  <c r="AX57" i="152"/>
  <c r="AY57" i="152"/>
  <c r="AZ57" i="152"/>
  <c r="BA57" i="152"/>
  <c r="BB57" i="152"/>
  <c r="BC57" i="152"/>
  <c r="BD57" i="152"/>
  <c r="BE57" i="152"/>
  <c r="BF57" i="152"/>
  <c r="BG57" i="152"/>
  <c r="BH57" i="152"/>
  <c r="BI57" i="152"/>
  <c r="BJ57" i="152"/>
  <c r="BK57" i="152"/>
  <c r="BL57" i="152"/>
  <c r="BM57" i="152"/>
  <c r="BN57" i="152"/>
  <c r="BO57" i="152"/>
  <c r="BP57" i="152"/>
  <c r="BQ57" i="152"/>
  <c r="BR57" i="152"/>
  <c r="BS57" i="152"/>
  <c r="BT57" i="152"/>
  <c r="BU57" i="152"/>
  <c r="BV57" i="152"/>
  <c r="BW57" i="152"/>
  <c r="BX57" i="152"/>
  <c r="BY57" i="152"/>
  <c r="BZ57" i="152"/>
  <c r="CA57" i="152"/>
  <c r="CB57" i="152"/>
  <c r="CC57" i="152"/>
  <c r="CD57" i="152"/>
  <c r="CE57" i="152"/>
  <c r="CF57" i="152"/>
  <c r="CG57" i="152"/>
  <c r="CH57" i="152"/>
  <c r="CI57" i="152"/>
  <c r="D57" i="152"/>
  <c r="CT77" i="152"/>
  <c r="CU77" i="152"/>
  <c r="BE77" i="152"/>
  <c r="BF77" i="152"/>
  <c r="BG77" i="152"/>
  <c r="BH77" i="152"/>
  <c r="BI77" i="152"/>
  <c r="BJ77" i="152"/>
  <c r="BK77" i="152"/>
  <c r="BL77" i="152"/>
  <c r="BM77" i="152"/>
  <c r="BN77" i="152"/>
  <c r="BO77" i="152"/>
  <c r="BP77" i="152"/>
  <c r="BQ77" i="152"/>
  <c r="BR77" i="152"/>
  <c r="BS77" i="152"/>
  <c r="BT77" i="152"/>
  <c r="BU77" i="152"/>
  <c r="BV77" i="152"/>
  <c r="BW77" i="152"/>
  <c r="BX77" i="152"/>
  <c r="BY77" i="152"/>
  <c r="BZ77" i="152"/>
  <c r="CA77" i="152"/>
  <c r="CB77" i="152"/>
  <c r="CC77" i="152"/>
  <c r="CD77" i="152"/>
  <c r="CE77" i="152"/>
  <c r="CF77" i="152"/>
  <c r="CG77" i="152"/>
  <c r="CH77" i="152"/>
  <c r="CI77" i="152"/>
  <c r="CJ77" i="152"/>
  <c r="CK77" i="152"/>
  <c r="CL77" i="152"/>
  <c r="CM77" i="152"/>
  <c r="CN77" i="152"/>
  <c r="CO77" i="152"/>
  <c r="CP77" i="152"/>
  <c r="CQ77" i="152"/>
  <c r="CR77" i="152"/>
  <c r="CS77" i="152"/>
  <c r="BD77" i="152"/>
  <c r="E77" i="152"/>
  <c r="F77" i="152"/>
  <c r="G77" i="152"/>
  <c r="H77" i="152"/>
  <c r="I77" i="152"/>
  <c r="J77" i="152"/>
  <c r="K77" i="152"/>
  <c r="L77" i="152"/>
  <c r="M77" i="152"/>
  <c r="N77" i="152"/>
  <c r="O77" i="152"/>
  <c r="P77" i="152"/>
  <c r="Q77" i="152"/>
  <c r="R77" i="152"/>
  <c r="S77" i="152"/>
  <c r="T77" i="152"/>
  <c r="U77" i="152"/>
  <c r="V77" i="152"/>
  <c r="W77" i="152"/>
  <c r="X77" i="152"/>
  <c r="Y77" i="152"/>
  <c r="Z77" i="152"/>
  <c r="AA77" i="152"/>
  <c r="AB77" i="152"/>
  <c r="AC77" i="152"/>
  <c r="AD77" i="152"/>
  <c r="AE77" i="152"/>
  <c r="AF77" i="152"/>
  <c r="AG77" i="152"/>
  <c r="AH77" i="152"/>
  <c r="AI77" i="152"/>
  <c r="AJ77" i="152"/>
  <c r="AK77" i="152"/>
  <c r="AL77" i="152"/>
  <c r="AM77" i="152"/>
  <c r="AN77" i="152"/>
  <c r="AO77" i="152"/>
  <c r="AP77" i="152"/>
  <c r="AQ77" i="152"/>
  <c r="AR77" i="152"/>
  <c r="AS77" i="152"/>
  <c r="AT77" i="152"/>
  <c r="AU77" i="152"/>
  <c r="AV77" i="152"/>
  <c r="AW77" i="152"/>
  <c r="AX77" i="152"/>
  <c r="AY77" i="152"/>
  <c r="D77" i="152"/>
  <c r="CJ65" i="152"/>
  <c r="E64" i="152" l="1"/>
  <c r="F64" i="152"/>
  <c r="G64" i="152"/>
  <c r="H64" i="152"/>
  <c r="I64" i="152"/>
  <c r="J64" i="152"/>
  <c r="K64" i="152"/>
  <c r="L64" i="152"/>
  <c r="M64" i="152"/>
  <c r="N64" i="152"/>
  <c r="O64" i="152"/>
  <c r="P64" i="152"/>
  <c r="Q64" i="152"/>
  <c r="R64" i="152"/>
  <c r="S64" i="152"/>
  <c r="T64" i="152"/>
  <c r="U64" i="152"/>
  <c r="V64" i="152"/>
  <c r="W64" i="152"/>
  <c r="X64" i="152"/>
  <c r="Y64" i="152"/>
  <c r="Z64" i="152"/>
  <c r="AA64" i="152"/>
  <c r="AB64" i="152"/>
  <c r="AC64" i="152"/>
  <c r="AD64" i="152"/>
  <c r="AE64" i="152"/>
  <c r="AF64" i="152"/>
  <c r="AG64" i="152"/>
  <c r="AH64" i="152"/>
  <c r="AI64" i="152"/>
  <c r="AJ64" i="152"/>
  <c r="AK64" i="152"/>
  <c r="AL64" i="152"/>
  <c r="AM64" i="152"/>
  <c r="AN64" i="152"/>
  <c r="AO64" i="152"/>
  <c r="AP64" i="152"/>
  <c r="AQ64" i="152"/>
  <c r="AR64" i="152"/>
  <c r="AS64" i="152"/>
  <c r="AT64" i="152"/>
  <c r="AU64" i="152"/>
  <c r="AV64" i="152"/>
  <c r="AW64" i="152"/>
  <c r="AX64" i="152"/>
  <c r="AY64" i="152"/>
  <c r="AZ64" i="152"/>
  <c r="BA64" i="152"/>
  <c r="BB64" i="152"/>
  <c r="BC64" i="152"/>
  <c r="BD64" i="152"/>
  <c r="BE64" i="152"/>
  <c r="BF64" i="152"/>
  <c r="BG64" i="152"/>
  <c r="BH64" i="152"/>
  <c r="BI64" i="152"/>
  <c r="BJ64" i="152"/>
  <c r="BK64" i="152"/>
  <c r="BL64" i="152"/>
  <c r="BM64" i="152"/>
  <c r="BN64" i="152"/>
  <c r="BO64" i="152"/>
  <c r="BP64" i="152"/>
  <c r="BQ64" i="152"/>
  <c r="BR64" i="152"/>
  <c r="BS64" i="152"/>
  <c r="BT64" i="152"/>
  <c r="BU64" i="152"/>
  <c r="BV64" i="152"/>
  <c r="BW64" i="152"/>
  <c r="BX64" i="152"/>
  <c r="BY64" i="152"/>
  <c r="BZ64" i="152"/>
  <c r="CA64" i="152"/>
  <c r="CB64" i="152"/>
  <c r="CC64" i="152"/>
  <c r="CD64" i="152"/>
  <c r="CE64" i="152"/>
  <c r="CF64" i="152"/>
  <c r="CG64" i="152"/>
  <c r="CH64" i="152"/>
  <c r="CI64" i="152"/>
  <c r="CJ64" i="152"/>
  <c r="CK64" i="152"/>
  <c r="CL64" i="152"/>
  <c r="CM64" i="152"/>
  <c r="CN64" i="152"/>
  <c r="CO64" i="152"/>
  <c r="CP64" i="152"/>
  <c r="CQ64" i="152"/>
  <c r="CR64" i="152"/>
  <c r="CS64" i="152"/>
  <c r="CT64" i="152"/>
  <c r="CU64" i="152"/>
  <c r="D64" i="152"/>
  <c r="CU72" i="152" l="1"/>
  <c r="CT72" i="152"/>
  <c r="CT20" i="152" s="1"/>
  <c r="CS72" i="152"/>
  <c r="CR72" i="152"/>
  <c r="CR20" i="152" s="1"/>
  <c r="CQ72" i="152"/>
  <c r="CP72" i="152"/>
  <c r="CP20" i="152" s="1"/>
  <c r="CO72" i="152"/>
  <c r="CN72" i="152"/>
  <c r="CN20" i="152" s="1"/>
  <c r="CM72" i="152"/>
  <c r="CL72" i="152"/>
  <c r="CL20" i="152" s="1"/>
  <c r="CK72" i="152"/>
  <c r="CJ72" i="152"/>
  <c r="CJ20" i="152" s="1"/>
  <c r="CI72" i="152"/>
  <c r="CH72" i="152"/>
  <c r="CH20" i="152" s="1"/>
  <c r="CG72" i="152"/>
  <c r="CF72" i="152"/>
  <c r="CF20" i="152" s="1"/>
  <c r="CE72" i="152"/>
  <c r="CD72" i="152"/>
  <c r="CD20" i="152" s="1"/>
  <c r="CC72" i="152"/>
  <c r="CB72" i="152"/>
  <c r="CB20" i="152" s="1"/>
  <c r="CA72" i="152"/>
  <c r="BZ72" i="152"/>
  <c r="BZ20" i="152" s="1"/>
  <c r="BY72" i="152"/>
  <c r="BX72" i="152"/>
  <c r="BX20" i="152" s="1"/>
  <c r="BW72" i="152"/>
  <c r="BV72" i="152"/>
  <c r="BV20" i="152" s="1"/>
  <c r="BU72" i="152"/>
  <c r="BT72" i="152"/>
  <c r="BT20" i="152" s="1"/>
  <c r="BS72" i="152"/>
  <c r="BR72" i="152"/>
  <c r="BR20" i="152" s="1"/>
  <c r="BQ72" i="152"/>
  <c r="BP72" i="152"/>
  <c r="BP20" i="152" s="1"/>
  <c r="BO72" i="152"/>
  <c r="BN72" i="152"/>
  <c r="BN20" i="152" s="1"/>
  <c r="BM72" i="152"/>
  <c r="BL72" i="152"/>
  <c r="BL20" i="152" s="1"/>
  <c r="BK72" i="152"/>
  <c r="BJ72" i="152"/>
  <c r="BJ20" i="152" s="1"/>
  <c r="BI72" i="152"/>
  <c r="BH72" i="152"/>
  <c r="BH20" i="152" s="1"/>
  <c r="BG72" i="152"/>
  <c r="BF72" i="152"/>
  <c r="BF20" i="152" s="1"/>
  <c r="BE72" i="152"/>
  <c r="BD72" i="152"/>
  <c r="BD20" i="152" s="1"/>
  <c r="BC72" i="152"/>
  <c r="BB72" i="152"/>
  <c r="BB20" i="152" s="1"/>
  <c r="BA72" i="152"/>
  <c r="AZ72" i="152"/>
  <c r="AZ20" i="152" s="1"/>
  <c r="AY72" i="152"/>
  <c r="AX72" i="152"/>
  <c r="AX20" i="152" s="1"/>
  <c r="AW72" i="152"/>
  <c r="AV72" i="152"/>
  <c r="AV20" i="152" s="1"/>
  <c r="AU72" i="152"/>
  <c r="AT72" i="152"/>
  <c r="AT20" i="152" s="1"/>
  <c r="AS72" i="152"/>
  <c r="AR72" i="152"/>
  <c r="AR20" i="152" s="1"/>
  <c r="AQ72" i="152"/>
  <c r="AP72" i="152"/>
  <c r="AP20" i="152" s="1"/>
  <c r="AO72" i="152"/>
  <c r="AN72" i="152"/>
  <c r="AN20" i="152" s="1"/>
  <c r="AM72" i="152"/>
  <c r="AL72" i="152"/>
  <c r="AL20" i="152" s="1"/>
  <c r="AK72" i="152"/>
  <c r="AJ72" i="152"/>
  <c r="AJ20" i="152" s="1"/>
  <c r="AI72" i="152"/>
  <c r="AH72" i="152"/>
  <c r="AH20" i="152" s="1"/>
  <c r="AG72" i="152"/>
  <c r="AF72" i="152"/>
  <c r="AF20" i="152" s="1"/>
  <c r="AE72" i="152"/>
  <c r="AD72" i="152"/>
  <c r="AD20" i="152" s="1"/>
  <c r="AC72" i="152"/>
  <c r="AB72" i="152"/>
  <c r="AB20" i="152" s="1"/>
  <c r="AA72" i="152"/>
  <c r="Z72" i="152"/>
  <c r="Z20" i="152" s="1"/>
  <c r="Y72" i="152"/>
  <c r="X72" i="152"/>
  <c r="X20" i="152" s="1"/>
  <c r="W72" i="152"/>
  <c r="V72" i="152"/>
  <c r="V20" i="152" s="1"/>
  <c r="U72" i="152"/>
  <c r="T72" i="152"/>
  <c r="T20" i="152" s="1"/>
  <c r="S72" i="152"/>
  <c r="R72" i="152"/>
  <c r="R20" i="152" s="1"/>
  <c r="Q72" i="152"/>
  <c r="P72" i="152"/>
  <c r="P20" i="152" s="1"/>
  <c r="O72" i="152"/>
  <c r="N72" i="152"/>
  <c r="N20" i="152" s="1"/>
  <c r="M72" i="152"/>
  <c r="L72" i="152"/>
  <c r="L20" i="152" s="1"/>
  <c r="K72" i="152"/>
  <c r="J72" i="152"/>
  <c r="J20" i="152" s="1"/>
  <c r="I72" i="152"/>
  <c r="H72" i="152"/>
  <c r="H20" i="152" s="1"/>
  <c r="G72" i="152"/>
  <c r="F72" i="152"/>
  <c r="F20" i="152" s="1"/>
  <c r="E72" i="152"/>
  <c r="D72" i="152"/>
  <c r="D20" i="152" s="1"/>
  <c r="CU69" i="152"/>
  <c r="CT69" i="152"/>
  <c r="CS69" i="152"/>
  <c r="CR69" i="152"/>
  <c r="CQ69" i="152"/>
  <c r="CP69" i="152"/>
  <c r="CO69" i="152"/>
  <c r="CN69" i="152"/>
  <c r="CM69" i="152"/>
  <c r="CL69" i="152"/>
  <c r="CK69" i="152"/>
  <c r="CJ69" i="152"/>
  <c r="CI69" i="152"/>
  <c r="CH69" i="152"/>
  <c r="CG69" i="152"/>
  <c r="CF69" i="152"/>
  <c r="CE69" i="152"/>
  <c r="CD69" i="152"/>
  <c r="CC69" i="152"/>
  <c r="CB69" i="152"/>
  <c r="CA69" i="152"/>
  <c r="BZ69" i="152"/>
  <c r="BY69" i="152"/>
  <c r="BX69" i="152"/>
  <c r="BW69" i="152"/>
  <c r="BV69" i="152"/>
  <c r="BU69" i="152"/>
  <c r="BT69" i="152"/>
  <c r="BS69" i="152"/>
  <c r="BR69" i="152"/>
  <c r="BQ69" i="152"/>
  <c r="BP69" i="152"/>
  <c r="BO69" i="152"/>
  <c r="BN69" i="152"/>
  <c r="BM69" i="152"/>
  <c r="BL69" i="152"/>
  <c r="BK69" i="152"/>
  <c r="BJ69" i="152"/>
  <c r="BI69" i="152"/>
  <c r="BH69" i="152"/>
  <c r="BG69" i="152"/>
  <c r="BF69" i="152"/>
  <c r="BE69" i="152"/>
  <c r="BD69" i="152"/>
  <c r="BC69" i="152"/>
  <c r="BB69" i="152"/>
  <c r="BA69" i="152"/>
  <c r="AZ69" i="152"/>
  <c r="AY69" i="152"/>
  <c r="AX69" i="152"/>
  <c r="AW69" i="152"/>
  <c r="AV69" i="152"/>
  <c r="AU69" i="152"/>
  <c r="AT69" i="152"/>
  <c r="AS69" i="152"/>
  <c r="AR69" i="152"/>
  <c r="AQ69" i="152"/>
  <c r="AP69" i="152"/>
  <c r="AO69" i="152"/>
  <c r="AN69" i="152"/>
  <c r="AM69" i="152"/>
  <c r="AL69" i="152"/>
  <c r="AK69" i="152"/>
  <c r="AJ69" i="152"/>
  <c r="AI69" i="152"/>
  <c r="AH69" i="152"/>
  <c r="AG69" i="152"/>
  <c r="AF69" i="152"/>
  <c r="AE69" i="152"/>
  <c r="AD69" i="152"/>
  <c r="AC69" i="152"/>
  <c r="AB69" i="152"/>
  <c r="AA69" i="152"/>
  <c r="Z69" i="152"/>
  <c r="Y69" i="152"/>
  <c r="X69" i="152"/>
  <c r="W69" i="152"/>
  <c r="V69" i="152"/>
  <c r="U69" i="152"/>
  <c r="T69" i="152"/>
  <c r="S69" i="152"/>
  <c r="R69" i="152"/>
  <c r="Q69" i="152"/>
  <c r="P69" i="152"/>
  <c r="O69" i="152"/>
  <c r="N69" i="152"/>
  <c r="M69" i="152"/>
  <c r="L69" i="152"/>
  <c r="K69" i="152"/>
  <c r="J69" i="152"/>
  <c r="I69" i="152"/>
  <c r="H69" i="152"/>
  <c r="G69" i="152"/>
  <c r="F69" i="152"/>
  <c r="E69" i="152"/>
  <c r="D69" i="152"/>
  <c r="CU59" i="152"/>
  <c r="CT59" i="152"/>
  <c r="CS59" i="152"/>
  <c r="CR59" i="152"/>
  <c r="CQ59" i="152"/>
  <c r="CP59" i="152"/>
  <c r="CO59" i="152"/>
  <c r="CN59" i="152"/>
  <c r="CM59" i="152"/>
  <c r="CL59" i="152"/>
  <c r="CK59" i="152"/>
  <c r="CJ59" i="152"/>
  <c r="CI59" i="152"/>
  <c r="CH59" i="152"/>
  <c r="CG59" i="152"/>
  <c r="CF59" i="152"/>
  <c r="CE59" i="152"/>
  <c r="CD59" i="152"/>
  <c r="CC59" i="152"/>
  <c r="CB59" i="152"/>
  <c r="CA59" i="152"/>
  <c r="BZ59" i="152"/>
  <c r="BY59" i="152"/>
  <c r="BX59" i="152"/>
  <c r="BW59" i="152"/>
  <c r="BV59" i="152"/>
  <c r="BU59" i="152"/>
  <c r="BT59" i="152"/>
  <c r="BS59" i="152"/>
  <c r="BR59" i="152"/>
  <c r="BQ59" i="152"/>
  <c r="BP59" i="152"/>
  <c r="BO59" i="152"/>
  <c r="BN59" i="152"/>
  <c r="BM59" i="152"/>
  <c r="BL59" i="152"/>
  <c r="BK59" i="152"/>
  <c r="BJ59" i="152"/>
  <c r="BI59" i="152"/>
  <c r="BH59" i="152"/>
  <c r="BG59" i="152"/>
  <c r="BF59" i="152"/>
  <c r="BE59" i="152"/>
  <c r="BD59" i="152"/>
  <c r="BC59" i="152"/>
  <c r="BB59" i="152"/>
  <c r="AY59" i="152"/>
  <c r="AX59" i="152"/>
  <c r="AW59" i="152"/>
  <c r="AV59" i="152"/>
  <c r="AU59" i="152"/>
  <c r="AT59" i="152"/>
  <c r="AS59" i="152"/>
  <c r="AR59" i="152"/>
  <c r="AQ59" i="152"/>
  <c r="AP59" i="152"/>
  <c r="AO59" i="152"/>
  <c r="AN59" i="152"/>
  <c r="AM59" i="152"/>
  <c r="AL59" i="152"/>
  <c r="AK59" i="152"/>
  <c r="AJ59" i="152"/>
  <c r="AI59" i="152"/>
  <c r="AH59" i="152"/>
  <c r="AG59" i="152"/>
  <c r="AF59" i="152"/>
  <c r="AE59" i="152"/>
  <c r="AD59" i="152"/>
  <c r="AC59" i="152"/>
  <c r="AB59" i="152"/>
  <c r="AA59" i="152"/>
  <c r="Z59" i="152"/>
  <c r="Y59" i="152"/>
  <c r="X59" i="152"/>
  <c r="W59" i="152"/>
  <c r="V59" i="152"/>
  <c r="U59" i="152"/>
  <c r="T59" i="152"/>
  <c r="S59" i="152"/>
  <c r="R59" i="152"/>
  <c r="Q59" i="152"/>
  <c r="P59" i="152"/>
  <c r="O59" i="152"/>
  <c r="N59" i="152"/>
  <c r="M59" i="152"/>
  <c r="L59" i="152"/>
  <c r="K59" i="152"/>
  <c r="J59" i="152"/>
  <c r="I59" i="152"/>
  <c r="H59" i="152"/>
  <c r="G59" i="152"/>
  <c r="F59" i="152"/>
  <c r="E59" i="152"/>
  <c r="D59" i="152"/>
  <c r="CU55" i="152"/>
  <c r="CT55" i="152"/>
  <c r="CS55" i="152"/>
  <c r="CR55" i="152"/>
  <c r="CQ55" i="152"/>
  <c r="CP55" i="152"/>
  <c r="CO55" i="152"/>
  <c r="CN55" i="152"/>
  <c r="CM55" i="152"/>
  <c r="CL55" i="152"/>
  <c r="CK55" i="152"/>
  <c r="CJ55" i="152"/>
  <c r="CI55" i="152"/>
  <c r="CH55" i="152"/>
  <c r="CG55" i="152"/>
  <c r="CF55" i="152"/>
  <c r="CE55" i="152"/>
  <c r="CD55" i="152"/>
  <c r="CC55" i="152"/>
  <c r="CB55" i="152"/>
  <c r="CA55" i="152"/>
  <c r="BZ55" i="152"/>
  <c r="BY55" i="152"/>
  <c r="BX55" i="152"/>
  <c r="BW55" i="152"/>
  <c r="BV55" i="152"/>
  <c r="BU55" i="152"/>
  <c r="BT55" i="152"/>
  <c r="BS55" i="152"/>
  <c r="BR55" i="152"/>
  <c r="BQ55" i="152"/>
  <c r="BP55" i="152"/>
  <c r="BO55" i="152"/>
  <c r="BN55" i="152"/>
  <c r="BM55" i="152"/>
  <c r="BL55" i="152"/>
  <c r="BK55" i="152"/>
  <c r="BJ55" i="152"/>
  <c r="BI55" i="152"/>
  <c r="BH55" i="152"/>
  <c r="BG55" i="152"/>
  <c r="BF55" i="152"/>
  <c r="BE55" i="152"/>
  <c r="BD55" i="152"/>
  <c r="BC55" i="152"/>
  <c r="BB55" i="152"/>
  <c r="BA55" i="152"/>
  <c r="AZ55" i="152"/>
  <c r="AY55" i="152"/>
  <c r="AX55" i="152"/>
  <c r="AW55" i="152"/>
  <c r="AV55" i="152"/>
  <c r="AU55" i="152"/>
  <c r="AT55" i="152"/>
  <c r="AS55" i="152"/>
  <c r="AR55" i="152"/>
  <c r="AQ55" i="152"/>
  <c r="AP55" i="152"/>
  <c r="AO55" i="152"/>
  <c r="AN55" i="152"/>
  <c r="AM55" i="152"/>
  <c r="AL55" i="152"/>
  <c r="AK55" i="152"/>
  <c r="AJ55" i="152"/>
  <c r="AI55" i="152"/>
  <c r="AH55" i="152"/>
  <c r="AG55" i="152"/>
  <c r="AF55" i="152"/>
  <c r="AE55" i="152"/>
  <c r="AD55" i="152"/>
  <c r="AC55" i="152"/>
  <c r="AB55" i="152"/>
  <c r="AA55" i="152"/>
  <c r="Z55" i="152"/>
  <c r="Y55" i="152"/>
  <c r="X55" i="152"/>
  <c r="W55" i="152"/>
  <c r="V55" i="152"/>
  <c r="U55" i="152"/>
  <c r="T55" i="152"/>
  <c r="S55" i="152"/>
  <c r="R55" i="152"/>
  <c r="Q55" i="152"/>
  <c r="P55" i="152"/>
  <c r="O55" i="152"/>
  <c r="N55" i="152"/>
  <c r="M55" i="152"/>
  <c r="L55" i="152"/>
  <c r="K55" i="152"/>
  <c r="J55" i="152"/>
  <c r="I55" i="152"/>
  <c r="H55" i="152"/>
  <c r="G55" i="152"/>
  <c r="F55" i="152"/>
  <c r="E55" i="152"/>
  <c r="D55" i="152"/>
  <c r="CU53" i="152"/>
  <c r="CT53" i="152"/>
  <c r="CS53" i="152"/>
  <c r="CR53" i="152"/>
  <c r="CQ53" i="152"/>
  <c r="CP53" i="152"/>
  <c r="CO53" i="152"/>
  <c r="CN53" i="152"/>
  <c r="CM53" i="152"/>
  <c r="CL53" i="152"/>
  <c r="CK53" i="152"/>
  <c r="CJ53" i="152"/>
  <c r="CI53" i="152"/>
  <c r="CH53" i="152"/>
  <c r="CG53" i="152"/>
  <c r="CF53" i="152"/>
  <c r="CE53" i="152"/>
  <c r="CD53" i="152"/>
  <c r="CC53" i="152"/>
  <c r="CB53" i="152"/>
  <c r="CA53" i="152"/>
  <c r="BZ53" i="152"/>
  <c r="BY53" i="152"/>
  <c r="BX53" i="152"/>
  <c r="BW53" i="152"/>
  <c r="BV53" i="152"/>
  <c r="BU53" i="152"/>
  <c r="BT53" i="152"/>
  <c r="BS53" i="152"/>
  <c r="BR53" i="152"/>
  <c r="BQ53" i="152"/>
  <c r="BP53" i="152"/>
  <c r="BO53" i="152"/>
  <c r="BN53" i="152"/>
  <c r="BM53" i="152"/>
  <c r="BL53" i="152"/>
  <c r="BK53" i="152"/>
  <c r="BJ53" i="152"/>
  <c r="BI53" i="152"/>
  <c r="BH53" i="152"/>
  <c r="BG53" i="152"/>
  <c r="BF53" i="152"/>
  <c r="BE53" i="152"/>
  <c r="BD53" i="152"/>
  <c r="BC53" i="152"/>
  <c r="BB53" i="152"/>
  <c r="BA53" i="152"/>
  <c r="AZ53" i="152"/>
  <c r="AY53" i="152"/>
  <c r="AX53" i="152"/>
  <c r="AW53" i="152"/>
  <c r="AV53" i="152"/>
  <c r="AU53" i="152"/>
  <c r="AT53" i="152"/>
  <c r="AS53" i="152"/>
  <c r="AR53" i="152"/>
  <c r="AQ53" i="152"/>
  <c r="AP53" i="152"/>
  <c r="AO53" i="152"/>
  <c r="AN53" i="152"/>
  <c r="AM53" i="152"/>
  <c r="AL53" i="152"/>
  <c r="AK53" i="152"/>
  <c r="AJ53" i="152"/>
  <c r="AI53" i="152"/>
  <c r="AH53" i="152"/>
  <c r="AG53" i="152"/>
  <c r="AF53" i="152"/>
  <c r="AE53" i="152"/>
  <c r="AD53" i="152"/>
  <c r="AC53" i="152"/>
  <c r="AB53" i="152"/>
  <c r="AA53" i="152"/>
  <c r="Z53" i="152"/>
  <c r="Y53" i="152"/>
  <c r="X53" i="152"/>
  <c r="W53" i="152"/>
  <c r="V53" i="152"/>
  <c r="U53" i="152"/>
  <c r="T53" i="152"/>
  <c r="S53" i="152"/>
  <c r="R53" i="152"/>
  <c r="Q53" i="152"/>
  <c r="P53" i="152"/>
  <c r="O53" i="152"/>
  <c r="N53" i="152"/>
  <c r="M53" i="152"/>
  <c r="L53" i="152"/>
  <c r="K53" i="152"/>
  <c r="J53" i="152"/>
  <c r="I53" i="152"/>
  <c r="H53" i="152"/>
  <c r="G53" i="152"/>
  <c r="F53" i="152"/>
  <c r="E53" i="152"/>
  <c r="D53" i="152"/>
  <c r="CU51" i="152"/>
  <c r="CT51" i="152"/>
  <c r="CS51" i="152"/>
  <c r="CR51" i="152"/>
  <c r="CQ51" i="152"/>
  <c r="CP51" i="152"/>
  <c r="CO51" i="152"/>
  <c r="CN51" i="152"/>
  <c r="CM51" i="152"/>
  <c r="CL51" i="152"/>
  <c r="CK51" i="152"/>
  <c r="CJ51" i="152"/>
  <c r="CI51" i="152"/>
  <c r="CH51" i="152"/>
  <c r="CG51" i="152"/>
  <c r="CF51" i="152"/>
  <c r="CE51" i="152"/>
  <c r="CD51" i="152"/>
  <c r="CC51" i="152"/>
  <c r="CB51" i="152"/>
  <c r="CA51" i="152"/>
  <c r="BZ51" i="152"/>
  <c r="BY51" i="152"/>
  <c r="BX51" i="152"/>
  <c r="BW51" i="152"/>
  <c r="BV51" i="152"/>
  <c r="BU51" i="152"/>
  <c r="BT51" i="152"/>
  <c r="BS51" i="152"/>
  <c r="BR51" i="152"/>
  <c r="BQ51" i="152"/>
  <c r="BP51" i="152"/>
  <c r="BO51" i="152"/>
  <c r="BN51" i="152"/>
  <c r="BM51" i="152"/>
  <c r="BL51" i="152"/>
  <c r="BK51" i="152"/>
  <c r="BJ51" i="152"/>
  <c r="BI51" i="152"/>
  <c r="BH51" i="152"/>
  <c r="BG51" i="152"/>
  <c r="BF51" i="152"/>
  <c r="BE51" i="152"/>
  <c r="BD51" i="152"/>
  <c r="BC51" i="152"/>
  <c r="BB51" i="152"/>
  <c r="BA51" i="152"/>
  <c r="AZ51" i="152"/>
  <c r="AY51" i="152"/>
  <c r="AX51" i="152"/>
  <c r="AW51" i="152"/>
  <c r="AV51" i="152"/>
  <c r="AU51" i="152"/>
  <c r="AT51" i="152"/>
  <c r="AS51" i="152"/>
  <c r="AR51" i="152"/>
  <c r="AQ51" i="152"/>
  <c r="AP51" i="152"/>
  <c r="AO51" i="152"/>
  <c r="AN51" i="152"/>
  <c r="AM51" i="152"/>
  <c r="AL51" i="152"/>
  <c r="AK51" i="152"/>
  <c r="AJ51" i="152"/>
  <c r="AI51" i="152"/>
  <c r="AH51" i="152"/>
  <c r="AG51" i="152"/>
  <c r="AF51" i="152"/>
  <c r="AE51" i="152"/>
  <c r="AD51" i="152"/>
  <c r="AC51" i="152"/>
  <c r="AB51" i="152"/>
  <c r="AA51" i="152"/>
  <c r="Z51" i="152"/>
  <c r="Y51" i="152"/>
  <c r="X51" i="152"/>
  <c r="W51" i="152"/>
  <c r="V51" i="152"/>
  <c r="U51" i="152"/>
  <c r="T51" i="152"/>
  <c r="S51" i="152"/>
  <c r="R51" i="152"/>
  <c r="Q51" i="152"/>
  <c r="P51" i="152"/>
  <c r="O51" i="152"/>
  <c r="N51" i="152"/>
  <c r="M51" i="152"/>
  <c r="L51" i="152"/>
  <c r="K51" i="152"/>
  <c r="J51" i="152"/>
  <c r="I51" i="152"/>
  <c r="H51" i="152"/>
  <c r="G51" i="152"/>
  <c r="F51" i="152"/>
  <c r="E51" i="152"/>
  <c r="D51" i="152"/>
  <c r="CU50" i="152"/>
  <c r="CT50" i="152"/>
  <c r="CT19" i="152" s="1"/>
  <c r="CS50" i="152"/>
  <c r="CR50" i="152"/>
  <c r="CR19" i="152" s="1"/>
  <c r="CQ50" i="152"/>
  <c r="CP50" i="152"/>
  <c r="CP19" i="152" s="1"/>
  <c r="CO50" i="152"/>
  <c r="CN50" i="152"/>
  <c r="CN19" i="152" s="1"/>
  <c r="CM50" i="152"/>
  <c r="CL50" i="152"/>
  <c r="CL19" i="152" s="1"/>
  <c r="CK50" i="152"/>
  <c r="CJ50" i="152"/>
  <c r="CJ19" i="152" s="1"/>
  <c r="CI50" i="152"/>
  <c r="CH50" i="152"/>
  <c r="CH19" i="152" s="1"/>
  <c r="CG50" i="152"/>
  <c r="CF50" i="152"/>
  <c r="CF19" i="152" s="1"/>
  <c r="CE50" i="152"/>
  <c r="CD50" i="152"/>
  <c r="CD19" i="152" s="1"/>
  <c r="CC50" i="152"/>
  <c r="CB50" i="152"/>
  <c r="CB19" i="152" s="1"/>
  <c r="CA50" i="152"/>
  <c r="BZ50" i="152"/>
  <c r="BZ19" i="152" s="1"/>
  <c r="BY50" i="152"/>
  <c r="BX50" i="152"/>
  <c r="BX19" i="152" s="1"/>
  <c r="BW50" i="152"/>
  <c r="BV50" i="152"/>
  <c r="BV19" i="152" s="1"/>
  <c r="BU50" i="152"/>
  <c r="BT50" i="152"/>
  <c r="BT19" i="152" s="1"/>
  <c r="BS50" i="152"/>
  <c r="BR50" i="152"/>
  <c r="BR19" i="152" s="1"/>
  <c r="BQ50" i="152"/>
  <c r="BP50" i="152"/>
  <c r="BP19" i="152" s="1"/>
  <c r="BO50" i="152"/>
  <c r="BN50" i="152"/>
  <c r="BN19" i="152" s="1"/>
  <c r="BN17" i="152" s="1"/>
  <c r="BM50" i="152"/>
  <c r="BL50" i="152"/>
  <c r="BL19" i="152" s="1"/>
  <c r="BL17" i="152" s="1"/>
  <c r="BK50" i="152"/>
  <c r="BJ50" i="152"/>
  <c r="BJ19" i="152" s="1"/>
  <c r="BJ17" i="152" s="1"/>
  <c r="BI50" i="152"/>
  <c r="BH50" i="152"/>
  <c r="BH19" i="152" s="1"/>
  <c r="BH17" i="152" s="1"/>
  <c r="BG50" i="152"/>
  <c r="BF50" i="152"/>
  <c r="BF19" i="152" s="1"/>
  <c r="BF17" i="152" s="1"/>
  <c r="BE50" i="152"/>
  <c r="BD50" i="152"/>
  <c r="BD19" i="152" s="1"/>
  <c r="BD17" i="152" s="1"/>
  <c r="BC50" i="152"/>
  <c r="BB50" i="152"/>
  <c r="BB19" i="152" s="1"/>
  <c r="BA50" i="152"/>
  <c r="AZ50" i="152"/>
  <c r="AZ19" i="152" s="1"/>
  <c r="AY50" i="152"/>
  <c r="AX50" i="152"/>
  <c r="AX19" i="152" s="1"/>
  <c r="AW50" i="152"/>
  <c r="AV50" i="152"/>
  <c r="AV19" i="152" s="1"/>
  <c r="AU50" i="152"/>
  <c r="AT50" i="152"/>
  <c r="AT19" i="152" s="1"/>
  <c r="AS50" i="152"/>
  <c r="AS19" i="152" s="1"/>
  <c r="AR50" i="152"/>
  <c r="AR19" i="152" s="1"/>
  <c r="AQ50" i="152"/>
  <c r="AP50" i="152"/>
  <c r="AP19" i="152" s="1"/>
  <c r="AO50" i="152"/>
  <c r="AN50" i="152"/>
  <c r="AN19" i="152" s="1"/>
  <c r="AM50" i="152"/>
  <c r="AL50" i="152"/>
  <c r="AL19" i="152" s="1"/>
  <c r="AK50" i="152"/>
  <c r="AJ50" i="152"/>
  <c r="AJ19" i="152" s="1"/>
  <c r="AI50" i="152"/>
  <c r="AH50" i="152"/>
  <c r="AH19" i="152" s="1"/>
  <c r="AG50" i="152"/>
  <c r="AF50" i="152"/>
  <c r="AF19" i="152" s="1"/>
  <c r="AE50" i="152"/>
  <c r="AD50" i="152"/>
  <c r="AD19" i="152" s="1"/>
  <c r="AC50" i="152"/>
  <c r="AB50" i="152"/>
  <c r="AB19" i="152" s="1"/>
  <c r="AA50" i="152"/>
  <c r="Z50" i="152"/>
  <c r="Z19" i="152" s="1"/>
  <c r="Y50" i="152"/>
  <c r="X50" i="152"/>
  <c r="X19" i="152" s="1"/>
  <c r="W50" i="152"/>
  <c r="V50" i="152"/>
  <c r="V19" i="152" s="1"/>
  <c r="U50" i="152"/>
  <c r="T50" i="152"/>
  <c r="T19" i="152" s="1"/>
  <c r="S50" i="152"/>
  <c r="R50" i="152"/>
  <c r="R19" i="152" s="1"/>
  <c r="Q50" i="152"/>
  <c r="P50" i="152"/>
  <c r="P19" i="152" s="1"/>
  <c r="O50" i="152"/>
  <c r="N50" i="152"/>
  <c r="N19" i="152" s="1"/>
  <c r="M50" i="152"/>
  <c r="L50" i="152"/>
  <c r="L19" i="152" s="1"/>
  <c r="K50" i="152"/>
  <c r="J50" i="152"/>
  <c r="J19" i="152" s="1"/>
  <c r="I50" i="152"/>
  <c r="H50" i="152"/>
  <c r="H19" i="152" s="1"/>
  <c r="G50" i="152"/>
  <c r="F50" i="152"/>
  <c r="F19" i="152" s="1"/>
  <c r="E50" i="152"/>
  <c r="D50" i="152"/>
  <c r="D19" i="152" s="1"/>
  <c r="CQ43" i="152"/>
  <c r="CP43" i="152"/>
  <c r="CO43" i="152"/>
  <c r="CN43" i="152"/>
  <c r="CM43" i="152"/>
  <c r="CL43" i="152"/>
  <c r="CK43" i="152"/>
  <c r="CJ43" i="152"/>
  <c r="CI43" i="152"/>
  <c r="CH43" i="152"/>
  <c r="CG43" i="152"/>
  <c r="CF43" i="152"/>
  <c r="CE43" i="152"/>
  <c r="CD43" i="152"/>
  <c r="CC43" i="152"/>
  <c r="CB43" i="152"/>
  <c r="CA43" i="152"/>
  <c r="BZ43" i="152"/>
  <c r="BY43" i="152"/>
  <c r="BX43" i="152"/>
  <c r="BO43" i="152"/>
  <c r="BN43" i="152"/>
  <c r="BM43" i="152"/>
  <c r="BL43" i="152"/>
  <c r="BK43" i="152"/>
  <c r="BJ43" i="152"/>
  <c r="BI43" i="152"/>
  <c r="BH43" i="152"/>
  <c r="BG43" i="152"/>
  <c r="BF43" i="152"/>
  <c r="BE43" i="152"/>
  <c r="BD43" i="152"/>
  <c r="BC43" i="152"/>
  <c r="BB43" i="152"/>
  <c r="BA43" i="152"/>
  <c r="AZ43" i="152"/>
  <c r="AY43" i="152"/>
  <c r="AX43" i="152"/>
  <c r="AW43" i="152"/>
  <c r="AV43" i="152"/>
  <c r="AU43" i="152"/>
  <c r="AT43" i="152"/>
  <c r="AS43" i="152"/>
  <c r="AR43" i="152"/>
  <c r="AQ43" i="152"/>
  <c r="AP43" i="152"/>
  <c r="AO43" i="152"/>
  <c r="AN43" i="152"/>
  <c r="AM43" i="152"/>
  <c r="AL43" i="152"/>
  <c r="AK43" i="152"/>
  <c r="AJ43" i="152"/>
  <c r="AI43" i="152"/>
  <c r="AH43" i="152"/>
  <c r="AG43" i="152"/>
  <c r="AF43" i="152"/>
  <c r="AE43" i="152"/>
  <c r="AD43" i="152"/>
  <c r="AC43" i="152"/>
  <c r="AB43" i="152"/>
  <c r="AA43" i="152"/>
  <c r="Z43" i="152"/>
  <c r="Y43" i="152"/>
  <c r="X43" i="152"/>
  <c r="W43" i="152"/>
  <c r="V43" i="152"/>
  <c r="U43" i="152"/>
  <c r="T43" i="152"/>
  <c r="S43" i="152"/>
  <c r="R43" i="152"/>
  <c r="Q43" i="152"/>
  <c r="P43" i="152"/>
  <c r="O43" i="152"/>
  <c r="N43" i="152"/>
  <c r="M43" i="152"/>
  <c r="L43" i="152"/>
  <c r="K43" i="152"/>
  <c r="J43" i="152"/>
  <c r="I43" i="152"/>
  <c r="H43" i="152"/>
  <c r="G43" i="152"/>
  <c r="F43" i="152"/>
  <c r="E43" i="152"/>
  <c r="D43" i="152"/>
  <c r="CQ39" i="152"/>
  <c r="CP39" i="152"/>
  <c r="CO39" i="152"/>
  <c r="CN39" i="152"/>
  <c r="CM39" i="152"/>
  <c r="CL39" i="152"/>
  <c r="CK39" i="152"/>
  <c r="CJ39" i="152"/>
  <c r="CI39" i="152"/>
  <c r="CH39" i="152"/>
  <c r="CG39" i="152"/>
  <c r="CF39" i="152"/>
  <c r="CE39" i="152"/>
  <c r="CD39" i="152"/>
  <c r="CC39" i="152"/>
  <c r="CB39" i="152"/>
  <c r="CA39" i="152"/>
  <c r="BZ39" i="152"/>
  <c r="BY39" i="152"/>
  <c r="BX39" i="152"/>
  <c r="BW39" i="152"/>
  <c r="BV39" i="152"/>
  <c r="BU39" i="152"/>
  <c r="BT39" i="152"/>
  <c r="BS39" i="152"/>
  <c r="BR39" i="152"/>
  <c r="BQ39" i="152"/>
  <c r="BP39" i="152"/>
  <c r="BO39" i="152"/>
  <c r="BN39" i="152"/>
  <c r="BM39" i="152"/>
  <c r="BL39" i="152"/>
  <c r="BK39" i="152"/>
  <c r="BJ39" i="152"/>
  <c r="BI39" i="152"/>
  <c r="BH39" i="152"/>
  <c r="BG39" i="152"/>
  <c r="BF39" i="152"/>
  <c r="BE39" i="152"/>
  <c r="BD39" i="152"/>
  <c r="BC39" i="152"/>
  <c r="BB39" i="152"/>
  <c r="BA39" i="152"/>
  <c r="AZ39" i="152"/>
  <c r="AY39" i="152"/>
  <c r="AX39" i="152"/>
  <c r="AW39" i="152"/>
  <c r="AV39" i="152"/>
  <c r="AU39" i="152"/>
  <c r="AT39" i="152"/>
  <c r="AS39" i="152"/>
  <c r="AR39" i="152"/>
  <c r="AQ39" i="152"/>
  <c r="AP39" i="152"/>
  <c r="AO39" i="152"/>
  <c r="AN39" i="152"/>
  <c r="AM39" i="152"/>
  <c r="AL39" i="152"/>
  <c r="AK39" i="152"/>
  <c r="AJ39" i="152"/>
  <c r="AI39" i="152"/>
  <c r="AH39" i="152"/>
  <c r="AG39" i="152"/>
  <c r="AF39" i="152"/>
  <c r="AE39" i="152"/>
  <c r="AD39" i="152"/>
  <c r="AC39" i="152"/>
  <c r="AB39" i="152"/>
  <c r="AA39" i="152"/>
  <c r="Z39" i="152"/>
  <c r="Y39" i="152"/>
  <c r="X39" i="152"/>
  <c r="W39" i="152"/>
  <c r="V39" i="152"/>
  <c r="U39" i="152"/>
  <c r="T39" i="152"/>
  <c r="S39" i="152"/>
  <c r="R39" i="152"/>
  <c r="Q39" i="152"/>
  <c r="P39" i="152"/>
  <c r="O39" i="152"/>
  <c r="N39" i="152"/>
  <c r="M39" i="152"/>
  <c r="L39" i="152"/>
  <c r="K39" i="152"/>
  <c r="J39" i="152"/>
  <c r="I39" i="152"/>
  <c r="H39" i="152"/>
  <c r="G39" i="152"/>
  <c r="F39" i="152"/>
  <c r="E39" i="152"/>
  <c r="D39" i="152"/>
  <c r="CQ35" i="152"/>
  <c r="CP35" i="152"/>
  <c r="CO35" i="152"/>
  <c r="CN35" i="152"/>
  <c r="CN34" i="152" s="1"/>
  <c r="CM35" i="152"/>
  <c r="CL35" i="152"/>
  <c r="CL34" i="152" s="1"/>
  <c r="CK35" i="152"/>
  <c r="CJ35" i="152"/>
  <c r="CJ34" i="152" s="1"/>
  <c r="CI35" i="152"/>
  <c r="CH35" i="152"/>
  <c r="CH34" i="152" s="1"/>
  <c r="CG35" i="152"/>
  <c r="CF35" i="152"/>
  <c r="CF34" i="152" s="1"/>
  <c r="CE35" i="152"/>
  <c r="CD35" i="152"/>
  <c r="CD34" i="152" s="1"/>
  <c r="CC35" i="152"/>
  <c r="CB35" i="152"/>
  <c r="CB34" i="152" s="1"/>
  <c r="CA35" i="152"/>
  <c r="BZ35" i="152"/>
  <c r="BZ34" i="152" s="1"/>
  <c r="BY35" i="152"/>
  <c r="BX35" i="152"/>
  <c r="BX34" i="152" s="1"/>
  <c r="BW35" i="152"/>
  <c r="BV35" i="152"/>
  <c r="BV34" i="152" s="1"/>
  <c r="BU35" i="152"/>
  <c r="BT35" i="152"/>
  <c r="BT34" i="152" s="1"/>
  <c r="BS35" i="152"/>
  <c r="BR35" i="152"/>
  <c r="BR34" i="152" s="1"/>
  <c r="BQ35" i="152"/>
  <c r="BP35" i="152"/>
  <c r="BP34" i="152" s="1"/>
  <c r="BO35" i="152"/>
  <c r="BN35" i="152"/>
  <c r="BN34" i="152" s="1"/>
  <c r="BM35" i="152"/>
  <c r="BL35" i="152"/>
  <c r="BL34" i="152" s="1"/>
  <c r="BK35" i="152"/>
  <c r="BJ35" i="152"/>
  <c r="BJ34" i="152" s="1"/>
  <c r="BI35" i="152"/>
  <c r="BH35" i="152"/>
  <c r="BH34" i="152" s="1"/>
  <c r="BG35" i="152"/>
  <c r="BF35" i="152"/>
  <c r="BF34" i="152" s="1"/>
  <c r="BE35" i="152"/>
  <c r="BD35" i="152"/>
  <c r="BD34" i="152" s="1"/>
  <c r="BC35" i="152"/>
  <c r="BB35" i="152"/>
  <c r="BB34" i="152" s="1"/>
  <c r="BA35" i="152"/>
  <c r="AZ35" i="152"/>
  <c r="AZ34" i="152" s="1"/>
  <c r="AY35" i="152"/>
  <c r="AX35" i="152"/>
  <c r="AX34" i="152" s="1"/>
  <c r="AW35" i="152"/>
  <c r="AV35" i="152"/>
  <c r="AV34" i="152" s="1"/>
  <c r="AU35" i="152"/>
  <c r="AT35" i="152"/>
  <c r="AT34" i="152" s="1"/>
  <c r="AS35" i="152"/>
  <c r="AR35" i="152"/>
  <c r="AR34" i="152" s="1"/>
  <c r="AQ35" i="152"/>
  <c r="AP35" i="152"/>
  <c r="AP34" i="152" s="1"/>
  <c r="AO35" i="152"/>
  <c r="AN35" i="152"/>
  <c r="AN34" i="152" s="1"/>
  <c r="AM35" i="152"/>
  <c r="AL35" i="152"/>
  <c r="AL34" i="152" s="1"/>
  <c r="AK35" i="152"/>
  <c r="AJ35" i="152"/>
  <c r="AJ34" i="152" s="1"/>
  <c r="AI35" i="152"/>
  <c r="AH35" i="152"/>
  <c r="AH34" i="152" s="1"/>
  <c r="AG35" i="152"/>
  <c r="AF35" i="152"/>
  <c r="AF34" i="152" s="1"/>
  <c r="AE35" i="152"/>
  <c r="AD35" i="152"/>
  <c r="AD34" i="152" s="1"/>
  <c r="AC35" i="152"/>
  <c r="AB35" i="152"/>
  <c r="AB34" i="152" s="1"/>
  <c r="AA35" i="152"/>
  <c r="Z35" i="152"/>
  <c r="Z34" i="152" s="1"/>
  <c r="Y35" i="152"/>
  <c r="X35" i="152"/>
  <c r="X34" i="152" s="1"/>
  <c r="W35" i="152"/>
  <c r="V35" i="152"/>
  <c r="V34" i="152" s="1"/>
  <c r="U35" i="152"/>
  <c r="T35" i="152"/>
  <c r="T34" i="152" s="1"/>
  <c r="S35" i="152"/>
  <c r="R35" i="152"/>
  <c r="R34" i="152" s="1"/>
  <c r="Q35" i="152"/>
  <c r="P35" i="152"/>
  <c r="P34" i="152" s="1"/>
  <c r="O35" i="152"/>
  <c r="N35" i="152"/>
  <c r="N34" i="152" s="1"/>
  <c r="M35" i="152"/>
  <c r="L35" i="152"/>
  <c r="L34" i="152" s="1"/>
  <c r="K35" i="152"/>
  <c r="J35" i="152"/>
  <c r="J34" i="152" s="1"/>
  <c r="I35" i="152"/>
  <c r="H35" i="152"/>
  <c r="H34" i="152" s="1"/>
  <c r="G35" i="152"/>
  <c r="F35" i="152"/>
  <c r="F34" i="152" s="1"/>
  <c r="E35" i="152"/>
  <c r="D35" i="152"/>
  <c r="D34" i="152" s="1"/>
  <c r="CQ34" i="152"/>
  <c r="CO34" i="152"/>
  <c r="CM34" i="152"/>
  <c r="CK34" i="152"/>
  <c r="CI34" i="152"/>
  <c r="CG34" i="152"/>
  <c r="CE34" i="152"/>
  <c r="CC34" i="152"/>
  <c r="CA34" i="152"/>
  <c r="BY34" i="152"/>
  <c r="BW34" i="152"/>
  <c r="BU34" i="152"/>
  <c r="BS34" i="152"/>
  <c r="BQ34" i="152"/>
  <c r="BO34" i="152"/>
  <c r="BM34" i="152"/>
  <c r="BK34" i="152"/>
  <c r="BI34" i="152"/>
  <c r="BG34" i="152"/>
  <c r="BE34" i="152"/>
  <c r="BC34" i="152"/>
  <c r="BA34" i="152"/>
  <c r="AY34" i="152"/>
  <c r="AW34" i="152"/>
  <c r="AU34" i="152"/>
  <c r="AS34" i="152"/>
  <c r="AQ34" i="152"/>
  <c r="AO34" i="152"/>
  <c r="AM34" i="152"/>
  <c r="AK34" i="152"/>
  <c r="AI34" i="152"/>
  <c r="AG34" i="152"/>
  <c r="AE34" i="152"/>
  <c r="AC34" i="152"/>
  <c r="AA34" i="152"/>
  <c r="Y34" i="152"/>
  <c r="Y25" i="152" s="1"/>
  <c r="Y18" i="152" s="1"/>
  <c r="W34" i="152"/>
  <c r="U34" i="152"/>
  <c r="U25" i="152" s="1"/>
  <c r="U18" i="152" s="1"/>
  <c r="S34" i="152"/>
  <c r="Q34" i="152"/>
  <c r="O34" i="152"/>
  <c r="M34" i="152"/>
  <c r="K34" i="152"/>
  <c r="I34" i="152"/>
  <c r="G34" i="152"/>
  <c r="E34" i="152"/>
  <c r="CQ31" i="152"/>
  <c r="CP31" i="152"/>
  <c r="CO31" i="152"/>
  <c r="CN31" i="152"/>
  <c r="CM31" i="152"/>
  <c r="CL31" i="152"/>
  <c r="CK31" i="152"/>
  <c r="CJ31" i="152"/>
  <c r="CI31" i="152"/>
  <c r="CH31" i="152"/>
  <c r="CG31" i="152"/>
  <c r="CF31" i="152"/>
  <c r="CE31" i="152"/>
  <c r="CD31" i="152"/>
  <c r="CC31" i="152"/>
  <c r="CB31" i="152"/>
  <c r="CA31" i="152"/>
  <c r="BZ31" i="152"/>
  <c r="BY31" i="152"/>
  <c r="BX31" i="152"/>
  <c r="BW31" i="152"/>
  <c r="BV31" i="152"/>
  <c r="BU31" i="152"/>
  <c r="BT31" i="152"/>
  <c r="BS31" i="152"/>
  <c r="BR31" i="152"/>
  <c r="BQ31" i="152"/>
  <c r="BP31" i="152"/>
  <c r="BO31" i="152"/>
  <c r="BN31" i="152"/>
  <c r="BM31" i="152"/>
  <c r="BL31" i="152"/>
  <c r="BK31" i="152"/>
  <c r="BJ31" i="152"/>
  <c r="BI31" i="152"/>
  <c r="BH31" i="152"/>
  <c r="BG31" i="152"/>
  <c r="BF31" i="152"/>
  <c r="BE31" i="152"/>
  <c r="BD31" i="152"/>
  <c r="BC31" i="152"/>
  <c r="BB31" i="152"/>
  <c r="BA31" i="152"/>
  <c r="AZ31" i="152"/>
  <c r="AY31" i="152"/>
  <c r="AX31" i="152"/>
  <c r="AW31" i="152"/>
  <c r="AV31" i="152"/>
  <c r="AU31" i="152"/>
  <c r="AT31" i="152"/>
  <c r="AS31" i="152"/>
  <c r="AR31" i="152"/>
  <c r="AQ31" i="152"/>
  <c r="AP31" i="152"/>
  <c r="AO31" i="152"/>
  <c r="AN31" i="152"/>
  <c r="AM31" i="152"/>
  <c r="AL31" i="152"/>
  <c r="AK31" i="152"/>
  <c r="AJ31" i="152"/>
  <c r="AI31" i="152"/>
  <c r="AH31" i="152"/>
  <c r="AG31" i="152"/>
  <c r="AF31" i="152"/>
  <c r="AE31" i="152"/>
  <c r="AD31" i="152"/>
  <c r="AC31" i="152"/>
  <c r="AB31" i="152"/>
  <c r="AA31" i="152"/>
  <c r="Z31" i="152"/>
  <c r="Y31" i="152"/>
  <c r="X31" i="152"/>
  <c r="W31" i="152"/>
  <c r="V31" i="152"/>
  <c r="U31" i="152"/>
  <c r="T31" i="152"/>
  <c r="S31" i="152"/>
  <c r="R31" i="152"/>
  <c r="Q31" i="152"/>
  <c r="P31" i="152"/>
  <c r="O31" i="152"/>
  <c r="N31" i="152"/>
  <c r="M31" i="152"/>
  <c r="L31" i="152"/>
  <c r="K31" i="152"/>
  <c r="J31" i="152"/>
  <c r="I31" i="152"/>
  <c r="H31" i="152"/>
  <c r="G31" i="152"/>
  <c r="F31" i="152"/>
  <c r="E31" i="152"/>
  <c r="D31" i="152"/>
  <c r="CU26" i="152"/>
  <c r="CT26" i="152"/>
  <c r="CS26" i="152"/>
  <c r="CR26" i="152"/>
  <c r="CQ26" i="152"/>
  <c r="CP26" i="152"/>
  <c r="CO26" i="152"/>
  <c r="CN26" i="152"/>
  <c r="CM26" i="152"/>
  <c r="CM25" i="152" s="1"/>
  <c r="CL26" i="152"/>
  <c r="CK26" i="152"/>
  <c r="CJ26" i="152"/>
  <c r="CJ25" i="152" s="1"/>
  <c r="CJ18" i="152" s="1"/>
  <c r="CI26" i="152"/>
  <c r="CI25" i="152" s="1"/>
  <c r="CH26" i="152"/>
  <c r="CG26" i="152"/>
  <c r="CF26" i="152"/>
  <c r="CF25" i="152" s="1"/>
  <c r="CF18" i="152" s="1"/>
  <c r="CE26" i="152"/>
  <c r="CE25" i="152" s="1"/>
  <c r="CD26" i="152"/>
  <c r="CC26" i="152"/>
  <c r="CB26" i="152"/>
  <c r="CB25" i="152" s="1"/>
  <c r="CB18" i="152" s="1"/>
  <c r="CA26" i="152"/>
  <c r="CA25" i="152" s="1"/>
  <c r="BZ26" i="152"/>
  <c r="BY26" i="152"/>
  <c r="BX26" i="152"/>
  <c r="BW26" i="152"/>
  <c r="BW25" i="152" s="1"/>
  <c r="BV26" i="152"/>
  <c r="BU26" i="152"/>
  <c r="BT26" i="152"/>
  <c r="BT25" i="152" s="1"/>
  <c r="BT18" i="152" s="1"/>
  <c r="BS26" i="152"/>
  <c r="BS25" i="152" s="1"/>
  <c r="BR26" i="152"/>
  <c r="BQ26" i="152"/>
  <c r="BP26" i="152"/>
  <c r="BP25" i="152" s="1"/>
  <c r="BP18" i="152" s="1"/>
  <c r="BO26" i="152"/>
  <c r="BO25" i="152" s="1"/>
  <c r="BN26" i="152"/>
  <c r="BM26" i="152"/>
  <c r="BL26" i="152"/>
  <c r="BL25" i="152" s="1"/>
  <c r="BL18" i="152" s="1"/>
  <c r="BK26" i="152"/>
  <c r="BK25" i="152" s="1"/>
  <c r="BJ26" i="152"/>
  <c r="BI26" i="152"/>
  <c r="BH26" i="152"/>
  <c r="BG26" i="152"/>
  <c r="BG25" i="152" s="1"/>
  <c r="BF26" i="152"/>
  <c r="BE26" i="152"/>
  <c r="BD26" i="152"/>
  <c r="BD25" i="152" s="1"/>
  <c r="BD18" i="152" s="1"/>
  <c r="BC26" i="152"/>
  <c r="BC25" i="152" s="1"/>
  <c r="BB26" i="152"/>
  <c r="BA26" i="152"/>
  <c r="AZ26" i="152"/>
  <c r="AZ25" i="152" s="1"/>
  <c r="AZ18" i="152" s="1"/>
  <c r="AY26" i="152"/>
  <c r="AY25" i="152" s="1"/>
  <c r="AX26" i="152"/>
  <c r="AW26" i="152"/>
  <c r="AV26" i="152"/>
  <c r="AV25" i="152" s="1"/>
  <c r="AV18" i="152" s="1"/>
  <c r="AU26" i="152"/>
  <c r="AU25" i="152" s="1"/>
  <c r="AT26" i="152"/>
  <c r="AS26" i="152"/>
  <c r="AR26" i="152"/>
  <c r="AQ26" i="152"/>
  <c r="AQ25" i="152" s="1"/>
  <c r="AP26" i="152"/>
  <c r="AO26" i="152"/>
  <c r="AN26" i="152"/>
  <c r="AN25" i="152" s="1"/>
  <c r="AN18" i="152" s="1"/>
  <c r="AM26" i="152"/>
  <c r="AM25" i="152" s="1"/>
  <c r="AL26" i="152"/>
  <c r="AK26" i="152"/>
  <c r="AJ26" i="152"/>
  <c r="AJ25" i="152" s="1"/>
  <c r="AJ18" i="152" s="1"/>
  <c r="AI26" i="152"/>
  <c r="AI25" i="152" s="1"/>
  <c r="AH26" i="152"/>
  <c r="AG26" i="152"/>
  <c r="AF26" i="152"/>
  <c r="AF25" i="152" s="1"/>
  <c r="AF18" i="152" s="1"/>
  <c r="AE26" i="152"/>
  <c r="AE25" i="152" s="1"/>
  <c r="AD26" i="152"/>
  <c r="AC26" i="152"/>
  <c r="AB26" i="152"/>
  <c r="AA26" i="152"/>
  <c r="Z26" i="152"/>
  <c r="Y26" i="152"/>
  <c r="X26" i="152"/>
  <c r="X25" i="152" s="1"/>
  <c r="X18" i="152" s="1"/>
  <c r="W26" i="152"/>
  <c r="V26" i="152"/>
  <c r="V25" i="152" s="1"/>
  <c r="V18" i="152" s="1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U25" i="152"/>
  <c r="CT25" i="152"/>
  <c r="CT18" i="152" s="1"/>
  <c r="CS25" i="152"/>
  <c r="CS18" i="152" s="1"/>
  <c r="CR25" i="152"/>
  <c r="CR18" i="152" s="1"/>
  <c r="CQ25" i="152"/>
  <c r="CN25" i="152"/>
  <c r="CN18" i="152" s="1"/>
  <c r="BX25" i="152"/>
  <c r="BX18" i="152" s="1"/>
  <c r="BH25" i="152"/>
  <c r="BH18" i="152" s="1"/>
  <c r="AR25" i="152"/>
  <c r="AR18" i="152" s="1"/>
  <c r="AB25" i="152"/>
  <c r="AB18" i="152" s="1"/>
  <c r="AA25" i="152"/>
  <c r="Z25" i="152"/>
  <c r="Z18" i="152" s="1"/>
  <c r="W25" i="152"/>
  <c r="W18" i="152" s="1"/>
  <c r="T25" i="152"/>
  <c r="T18" i="152" s="1"/>
  <c r="S25" i="152"/>
  <c r="O25" i="152"/>
  <c r="O18" i="152" s="1"/>
  <c r="K25" i="152"/>
  <c r="K18" i="152" s="1"/>
  <c r="G25" i="152"/>
  <c r="G18" i="152" s="1"/>
  <c r="CU23" i="152"/>
  <c r="CT23" i="152"/>
  <c r="CS23" i="152"/>
  <c r="CR23" i="152"/>
  <c r="CQ23" i="152"/>
  <c r="CP23" i="152"/>
  <c r="CO23" i="152"/>
  <c r="CN23" i="152"/>
  <c r="CM23" i="152"/>
  <c r="CL23" i="152"/>
  <c r="CK23" i="152"/>
  <c r="CJ23" i="152"/>
  <c r="CI23" i="152"/>
  <c r="CH23" i="152"/>
  <c r="CG23" i="152"/>
  <c r="CF23" i="152"/>
  <c r="CE23" i="152"/>
  <c r="CD23" i="152"/>
  <c r="CC23" i="152"/>
  <c r="CB23" i="152"/>
  <c r="CA23" i="152"/>
  <c r="BZ23" i="152"/>
  <c r="BY23" i="152"/>
  <c r="BX23" i="152"/>
  <c r="BW23" i="152"/>
  <c r="BV23" i="152"/>
  <c r="BU23" i="152"/>
  <c r="BT23" i="152"/>
  <c r="BS23" i="152"/>
  <c r="BR23" i="152"/>
  <c r="BQ23" i="152"/>
  <c r="BP23" i="152"/>
  <c r="BO23" i="152"/>
  <c r="BN23" i="152"/>
  <c r="BM23" i="152"/>
  <c r="BL23" i="152"/>
  <c r="BK23" i="152"/>
  <c r="BJ23" i="152"/>
  <c r="BI23" i="152"/>
  <c r="BH23" i="152"/>
  <c r="BG23" i="152"/>
  <c r="BF23" i="152"/>
  <c r="BE23" i="152"/>
  <c r="BD23" i="152"/>
  <c r="BC23" i="152"/>
  <c r="BB23" i="152"/>
  <c r="BA23" i="152"/>
  <c r="AZ23" i="152"/>
  <c r="AY23" i="152"/>
  <c r="AX23" i="152"/>
  <c r="AW23" i="152"/>
  <c r="AV23" i="152"/>
  <c r="AU23" i="152"/>
  <c r="AT23" i="152"/>
  <c r="AS23" i="152"/>
  <c r="AR23" i="152"/>
  <c r="AQ23" i="152"/>
  <c r="AP23" i="152"/>
  <c r="AO23" i="152"/>
  <c r="AN23" i="152"/>
  <c r="AM23" i="152"/>
  <c r="AL23" i="152"/>
  <c r="AK23" i="152"/>
  <c r="AJ23" i="152"/>
  <c r="AI23" i="152"/>
  <c r="AH23" i="152"/>
  <c r="AG23" i="152"/>
  <c r="AF23" i="152"/>
  <c r="AE23" i="152"/>
  <c r="AD23" i="152"/>
  <c r="AC23" i="152"/>
  <c r="AB23" i="152"/>
  <c r="AA23" i="152"/>
  <c r="Z23" i="152"/>
  <c r="Y23" i="152"/>
  <c r="X23" i="152"/>
  <c r="W23" i="152"/>
  <c r="V23" i="152"/>
  <c r="U23" i="152"/>
  <c r="T23" i="152"/>
  <c r="S23" i="152"/>
  <c r="R23" i="152"/>
  <c r="Q23" i="152"/>
  <c r="P23" i="152"/>
  <c r="O23" i="152"/>
  <c r="N23" i="152"/>
  <c r="M23" i="152"/>
  <c r="L23" i="152"/>
  <c r="K23" i="152"/>
  <c r="J23" i="152"/>
  <c r="I23" i="152"/>
  <c r="H23" i="152"/>
  <c r="G23" i="152"/>
  <c r="F23" i="152"/>
  <c r="E23" i="152"/>
  <c r="D23" i="152"/>
  <c r="CU22" i="152"/>
  <c r="CT22" i="152"/>
  <c r="CS22" i="152"/>
  <c r="CR22" i="152"/>
  <c r="CQ22" i="152"/>
  <c r="CP22" i="152"/>
  <c r="CO22" i="152"/>
  <c r="CN22" i="152"/>
  <c r="CM22" i="152"/>
  <c r="CL22" i="152"/>
  <c r="CK22" i="152"/>
  <c r="CJ22" i="152"/>
  <c r="CI22" i="152"/>
  <c r="CH22" i="152"/>
  <c r="CG22" i="152"/>
  <c r="CF22" i="152"/>
  <c r="CE22" i="152"/>
  <c r="CD22" i="152"/>
  <c r="CC22" i="152"/>
  <c r="CB22" i="152"/>
  <c r="CA22" i="152"/>
  <c r="BZ22" i="152"/>
  <c r="BY22" i="152"/>
  <c r="BX22" i="152"/>
  <c r="BW22" i="152"/>
  <c r="BV22" i="152"/>
  <c r="BU22" i="152"/>
  <c r="BT22" i="152"/>
  <c r="BS22" i="152"/>
  <c r="BR22" i="152"/>
  <c r="BQ22" i="152"/>
  <c r="BP22" i="152"/>
  <c r="BO22" i="152"/>
  <c r="BN22" i="152"/>
  <c r="BM22" i="152"/>
  <c r="BL22" i="152"/>
  <c r="BK22" i="152"/>
  <c r="BJ22" i="152"/>
  <c r="BI22" i="152"/>
  <c r="BH22" i="152"/>
  <c r="BG22" i="152"/>
  <c r="BF22" i="152"/>
  <c r="BE22" i="152"/>
  <c r="BD22" i="152"/>
  <c r="BC22" i="152"/>
  <c r="BB22" i="152"/>
  <c r="BA22" i="152"/>
  <c r="AZ22" i="152"/>
  <c r="AY22" i="152"/>
  <c r="AX22" i="152"/>
  <c r="AW22" i="152"/>
  <c r="AV22" i="152"/>
  <c r="AU22" i="152"/>
  <c r="AT22" i="152"/>
  <c r="AS22" i="152"/>
  <c r="AR22" i="152"/>
  <c r="AQ22" i="152"/>
  <c r="AP22" i="152"/>
  <c r="AO22" i="152"/>
  <c r="AN22" i="152"/>
  <c r="AM22" i="152"/>
  <c r="AL22" i="152"/>
  <c r="AK22" i="152"/>
  <c r="AJ22" i="152"/>
  <c r="AI22" i="152"/>
  <c r="AH22" i="152"/>
  <c r="AG22" i="152"/>
  <c r="AF22" i="152"/>
  <c r="AE22" i="152"/>
  <c r="AD22" i="152"/>
  <c r="AC22" i="152"/>
  <c r="AB22" i="152"/>
  <c r="AA22" i="152"/>
  <c r="Z22" i="152"/>
  <c r="Y22" i="152"/>
  <c r="X22" i="152"/>
  <c r="W22" i="152"/>
  <c r="V22" i="152"/>
  <c r="U22" i="152"/>
  <c r="T22" i="152"/>
  <c r="S22" i="152"/>
  <c r="R22" i="152"/>
  <c r="Q22" i="152"/>
  <c r="P22" i="152"/>
  <c r="O22" i="152"/>
  <c r="N22" i="152"/>
  <c r="M22" i="152"/>
  <c r="L22" i="152"/>
  <c r="K22" i="152"/>
  <c r="J22" i="152"/>
  <c r="I22" i="152"/>
  <c r="H22" i="152"/>
  <c r="G22" i="152"/>
  <c r="F22" i="152"/>
  <c r="E22" i="152"/>
  <c r="D22" i="152"/>
  <c r="CU21" i="152"/>
  <c r="CT21" i="152"/>
  <c r="CS21" i="152"/>
  <c r="CR21" i="152"/>
  <c r="CQ21" i="152"/>
  <c r="CP21" i="152"/>
  <c r="CO21" i="152"/>
  <c r="CN21" i="152"/>
  <c r="CM21" i="152"/>
  <c r="CL21" i="152"/>
  <c r="CK21" i="152"/>
  <c r="CJ21" i="152"/>
  <c r="CI21" i="152"/>
  <c r="CH21" i="152"/>
  <c r="CG21" i="152"/>
  <c r="CF21" i="152"/>
  <c r="CE21" i="152"/>
  <c r="CD21" i="152"/>
  <c r="CC21" i="152"/>
  <c r="CB21" i="152"/>
  <c r="CA21" i="152"/>
  <c r="BZ21" i="152"/>
  <c r="BY21" i="152"/>
  <c r="BX21" i="152"/>
  <c r="BW21" i="152"/>
  <c r="BV21" i="152"/>
  <c r="BU21" i="152"/>
  <c r="BT21" i="152"/>
  <c r="BS21" i="152"/>
  <c r="BR21" i="152"/>
  <c r="BQ21" i="152"/>
  <c r="BP21" i="152"/>
  <c r="BO21" i="152"/>
  <c r="BN21" i="152"/>
  <c r="BM21" i="152"/>
  <c r="BL21" i="152"/>
  <c r="BK21" i="152"/>
  <c r="BJ21" i="152"/>
  <c r="BI21" i="152"/>
  <c r="BH21" i="152"/>
  <c r="BG21" i="152"/>
  <c r="BF21" i="152"/>
  <c r="BE21" i="152"/>
  <c r="BD21" i="152"/>
  <c r="BC21" i="152"/>
  <c r="BB21" i="152"/>
  <c r="BA21" i="152"/>
  <c r="AZ21" i="152"/>
  <c r="AY21" i="152"/>
  <c r="AX21" i="152"/>
  <c r="AW21" i="152"/>
  <c r="AV21" i="152"/>
  <c r="AU21" i="152"/>
  <c r="AT21" i="152"/>
  <c r="AS21" i="152"/>
  <c r="AR21" i="152"/>
  <c r="AQ21" i="152"/>
  <c r="AP21" i="152"/>
  <c r="AO21" i="152"/>
  <c r="AN21" i="152"/>
  <c r="AM21" i="152"/>
  <c r="AL21" i="152"/>
  <c r="AK21" i="152"/>
  <c r="AJ21" i="152"/>
  <c r="AI21" i="152"/>
  <c r="AH21" i="152"/>
  <c r="AG21" i="152"/>
  <c r="AF21" i="152"/>
  <c r="AE21" i="152"/>
  <c r="AD21" i="152"/>
  <c r="AC21" i="152"/>
  <c r="AB21" i="152"/>
  <c r="AA21" i="152"/>
  <c r="Z21" i="152"/>
  <c r="Y21" i="152"/>
  <c r="X21" i="152"/>
  <c r="W21" i="152"/>
  <c r="V21" i="152"/>
  <c r="U21" i="152"/>
  <c r="T21" i="152"/>
  <c r="S21" i="152"/>
  <c r="R21" i="152"/>
  <c r="Q21" i="152"/>
  <c r="P21" i="152"/>
  <c r="O21" i="152"/>
  <c r="N21" i="152"/>
  <c r="M21" i="152"/>
  <c r="L21" i="152"/>
  <c r="K21" i="152"/>
  <c r="J21" i="152"/>
  <c r="I21" i="152"/>
  <c r="H21" i="152"/>
  <c r="G21" i="152"/>
  <c r="F21" i="152"/>
  <c r="E21" i="152"/>
  <c r="D21" i="152"/>
  <c r="CU20" i="152"/>
  <c r="CS20" i="152"/>
  <c r="CQ20" i="152"/>
  <c r="CO20" i="152"/>
  <c r="CM20" i="152"/>
  <c r="CK20" i="152"/>
  <c r="CI20" i="152"/>
  <c r="CG20" i="152"/>
  <c r="CE20" i="152"/>
  <c r="CC20" i="152"/>
  <c r="CA20" i="152"/>
  <c r="BY20" i="152"/>
  <c r="BW20" i="152"/>
  <c r="BU20" i="152"/>
  <c r="BS20" i="152"/>
  <c r="BQ20" i="152"/>
  <c r="BO20" i="152"/>
  <c r="BM20" i="152"/>
  <c r="BK20" i="152"/>
  <c r="BI20" i="152"/>
  <c r="BG20" i="152"/>
  <c r="BE20" i="152"/>
  <c r="BC20" i="152"/>
  <c r="BA20" i="152"/>
  <c r="AY20" i="152"/>
  <c r="AW20" i="152"/>
  <c r="AU20" i="152"/>
  <c r="AS20" i="152"/>
  <c r="AQ20" i="152"/>
  <c r="AO20" i="152"/>
  <c r="AM20" i="152"/>
  <c r="AK20" i="152"/>
  <c r="AI20" i="152"/>
  <c r="AG20" i="152"/>
  <c r="AE20" i="152"/>
  <c r="AC20" i="152"/>
  <c r="AA20" i="152"/>
  <c r="Y20" i="152"/>
  <c r="W20" i="152"/>
  <c r="U20" i="152"/>
  <c r="S20" i="152"/>
  <c r="Q20" i="152"/>
  <c r="O20" i="152"/>
  <c r="M20" i="152"/>
  <c r="K20" i="152"/>
  <c r="I20" i="152"/>
  <c r="G20" i="152"/>
  <c r="E20" i="152"/>
  <c r="CU19" i="152"/>
  <c r="CS19" i="152"/>
  <c r="CQ19" i="152"/>
  <c r="CO19" i="152"/>
  <c r="CM19" i="152"/>
  <c r="CK19" i="152"/>
  <c r="CI19" i="152"/>
  <c r="CG19" i="152"/>
  <c r="CE19" i="152"/>
  <c r="CC19" i="152"/>
  <c r="CA19" i="152"/>
  <c r="BY19" i="152"/>
  <c r="BW19" i="152"/>
  <c r="BU19" i="152"/>
  <c r="BS19" i="152"/>
  <c r="BQ19" i="152"/>
  <c r="BO19" i="152"/>
  <c r="BM19" i="152"/>
  <c r="BM17" i="152" s="1"/>
  <c r="BK19" i="152"/>
  <c r="BI19" i="152"/>
  <c r="BI17" i="152" s="1"/>
  <c r="BG19" i="152"/>
  <c r="BE19" i="152"/>
  <c r="BE17" i="152" s="1"/>
  <c r="BC19" i="152"/>
  <c r="BA19" i="152"/>
  <c r="AY19" i="152"/>
  <c r="AW19" i="152"/>
  <c r="AU19" i="152"/>
  <c r="AQ19" i="152"/>
  <c r="AO19" i="152"/>
  <c r="AM19" i="152"/>
  <c r="AK19" i="152"/>
  <c r="AI19" i="152"/>
  <c r="AG19" i="152"/>
  <c r="AE19" i="152"/>
  <c r="AC19" i="152"/>
  <c r="AA19" i="152"/>
  <c r="Y19" i="152"/>
  <c r="W19" i="152"/>
  <c r="U19" i="152"/>
  <c r="S19" i="152"/>
  <c r="Q19" i="152"/>
  <c r="O19" i="152"/>
  <c r="M19" i="152"/>
  <c r="K19" i="152"/>
  <c r="K17" i="152" s="1"/>
  <c r="I19" i="152"/>
  <c r="G19" i="152"/>
  <c r="G17" i="152" s="1"/>
  <c r="E19" i="152"/>
  <c r="CU18" i="152"/>
  <c r="CQ18" i="152"/>
  <c r="CQ17" i="152" s="1"/>
  <c r="CM18" i="152"/>
  <c r="CM17" i="152" s="1"/>
  <c r="CI18" i="152"/>
  <c r="CI17" i="152" s="1"/>
  <c r="CE18" i="152"/>
  <c r="CE17" i="152" s="1"/>
  <c r="CA18" i="152"/>
  <c r="CA17" i="152" s="1"/>
  <c r="BW18" i="152"/>
  <c r="BW17" i="152" s="1"/>
  <c r="BS18" i="152"/>
  <c r="BS17" i="152" s="1"/>
  <c r="BO18" i="152"/>
  <c r="BK18" i="152"/>
  <c r="BG18" i="152"/>
  <c r="BC18" i="152"/>
  <c r="BC17" i="152" s="1"/>
  <c r="AY18" i="152"/>
  <c r="AY17" i="152" s="1"/>
  <c r="AU18" i="152"/>
  <c r="AQ18" i="152"/>
  <c r="AM18" i="152"/>
  <c r="AI18" i="152"/>
  <c r="AE18" i="152"/>
  <c r="AA18" i="152"/>
  <c r="S18" i="152"/>
  <c r="BO17" i="152"/>
  <c r="BK17" i="152"/>
  <c r="BG17" i="152"/>
  <c r="AD25" i="152" l="1"/>
  <c r="AD18" i="152" s="1"/>
  <c r="AH25" i="152"/>
  <c r="AH18" i="152" s="1"/>
  <c r="AL25" i="152"/>
  <c r="AL18" i="152" s="1"/>
  <c r="AP25" i="152"/>
  <c r="AP18" i="152" s="1"/>
  <c r="AT25" i="152"/>
  <c r="AT18" i="152" s="1"/>
  <c r="AX25" i="152"/>
  <c r="AX18" i="152" s="1"/>
  <c r="BB25" i="152"/>
  <c r="BB18" i="152" s="1"/>
  <c r="BF25" i="152"/>
  <c r="BF18" i="152" s="1"/>
  <c r="BJ25" i="152"/>
  <c r="BJ18" i="152" s="1"/>
  <c r="BN25" i="152"/>
  <c r="BN18" i="152" s="1"/>
  <c r="BR25" i="152"/>
  <c r="BR18" i="152" s="1"/>
  <c r="BV25" i="152"/>
  <c r="BV18" i="152" s="1"/>
  <c r="BZ25" i="152"/>
  <c r="BZ18" i="152" s="1"/>
  <c r="CD25" i="152"/>
  <c r="CD18" i="152" s="1"/>
  <c r="CH25" i="152"/>
  <c r="CH18" i="152" s="1"/>
  <c r="CL25" i="152"/>
  <c r="CL18" i="152" s="1"/>
  <c r="O17" i="152"/>
  <c r="CP34" i="152"/>
  <c r="CP25" i="152" s="1"/>
  <c r="CP18" i="152" s="1"/>
  <c r="CP17" i="152" s="1"/>
  <c r="W17" i="152"/>
  <c r="AE17" i="152"/>
  <c r="AM17" i="152"/>
  <c r="E25" i="152"/>
  <c r="E18" i="152" s="1"/>
  <c r="E17" i="152" s="1"/>
  <c r="I25" i="152"/>
  <c r="I18" i="152" s="1"/>
  <c r="M25" i="152"/>
  <c r="M18" i="152" s="1"/>
  <c r="M17" i="152" s="1"/>
  <c r="Q25" i="152"/>
  <c r="Q18" i="152" s="1"/>
  <c r="AC25" i="152"/>
  <c r="AC18" i="152" s="1"/>
  <c r="AC17" i="152" s="1"/>
  <c r="AG25" i="152"/>
  <c r="AG18" i="152" s="1"/>
  <c r="AK25" i="152"/>
  <c r="AK18" i="152" s="1"/>
  <c r="AK17" i="152" s="1"/>
  <c r="AO25" i="152"/>
  <c r="AO18" i="152" s="1"/>
  <c r="AS25" i="152"/>
  <c r="AS18" i="152" s="1"/>
  <c r="AS17" i="152" s="1"/>
  <c r="AW25" i="152"/>
  <c r="AW18" i="152" s="1"/>
  <c r="BA25" i="152"/>
  <c r="BA18" i="152" s="1"/>
  <c r="BA17" i="152" s="1"/>
  <c r="BE25" i="152"/>
  <c r="BE18" i="152" s="1"/>
  <c r="BI25" i="152"/>
  <c r="BI18" i="152" s="1"/>
  <c r="BM25" i="152"/>
  <c r="BM18" i="152" s="1"/>
  <c r="BQ25" i="152"/>
  <c r="BQ18" i="152" s="1"/>
  <c r="BQ17" i="152" s="1"/>
  <c r="BU25" i="152"/>
  <c r="BU18" i="152" s="1"/>
  <c r="BY25" i="152"/>
  <c r="BY18" i="152" s="1"/>
  <c r="BY17" i="152" s="1"/>
  <c r="CC25" i="152"/>
  <c r="CC18" i="152" s="1"/>
  <c r="CG25" i="152"/>
  <c r="CG18" i="152" s="1"/>
  <c r="CG17" i="152" s="1"/>
  <c r="CK25" i="152"/>
  <c r="CK18" i="152" s="1"/>
  <c r="CO25" i="152"/>
  <c r="CO18" i="152" s="1"/>
  <c r="CO17" i="152" s="1"/>
  <c r="D25" i="152"/>
  <c r="D18" i="152" s="1"/>
  <c r="F25" i="152"/>
  <c r="F18" i="152" s="1"/>
  <c r="H25" i="152"/>
  <c r="H18" i="152" s="1"/>
  <c r="J25" i="152"/>
  <c r="J18" i="152" s="1"/>
  <c r="J17" i="152" s="1"/>
  <c r="L25" i="152"/>
  <c r="L18" i="152" s="1"/>
  <c r="N25" i="152"/>
  <c r="N18" i="152" s="1"/>
  <c r="N17" i="152" s="1"/>
  <c r="P25" i="152"/>
  <c r="P18" i="152" s="1"/>
  <c r="S17" i="152"/>
  <c r="AA17" i="152"/>
  <c r="AI17" i="152"/>
  <c r="AQ17" i="152"/>
  <c r="CU17" i="152"/>
  <c r="AU17" i="152"/>
  <c r="U17" i="152"/>
  <c r="Y17" i="152"/>
  <c r="AG17" i="152"/>
  <c r="AO17" i="152"/>
  <c r="AW17" i="152"/>
  <c r="BU17" i="152"/>
  <c r="CC17" i="152"/>
  <c r="CK17" i="152"/>
  <c r="CS17" i="152"/>
  <c r="I17" i="152"/>
  <c r="Q17" i="152"/>
  <c r="T17" i="152"/>
  <c r="V17" i="152"/>
  <c r="AB17" i="152"/>
  <c r="AD17" i="152"/>
  <c r="AF17" i="152"/>
  <c r="AH17" i="152"/>
  <c r="AJ17" i="152"/>
  <c r="AL17" i="152"/>
  <c r="AN17" i="152"/>
  <c r="AP17" i="152"/>
  <c r="AR17" i="152"/>
  <c r="AT17" i="152"/>
  <c r="AV17" i="152"/>
  <c r="AX17" i="152"/>
  <c r="AZ17" i="152"/>
  <c r="BB17" i="152"/>
  <c r="BP17" i="152"/>
  <c r="BR17" i="152"/>
  <c r="BT17" i="152"/>
  <c r="BV17" i="152"/>
  <c r="BX17" i="152"/>
  <c r="BZ17" i="152"/>
  <c r="CB17" i="152"/>
  <c r="CD17" i="152"/>
  <c r="CF17" i="152"/>
  <c r="CH17" i="152"/>
  <c r="CJ17" i="152"/>
  <c r="CL17" i="152"/>
  <c r="CN17" i="152"/>
  <c r="CR17" i="152"/>
  <c r="CT17" i="152"/>
  <c r="F17" i="152"/>
  <c r="X17" i="152"/>
  <c r="Z17" i="152"/>
  <c r="D17" i="152"/>
  <c r="H17" i="152"/>
  <c r="L17" i="152"/>
  <c r="P17" i="152"/>
  <c r="R25" i="152"/>
  <c r="R18" i="152" s="1"/>
  <c r="R17" i="152" s="1"/>
</calcChain>
</file>

<file path=xl/sharedStrings.xml><?xml version="1.0" encoding="utf-8"?>
<sst xmlns="http://schemas.openxmlformats.org/spreadsheetml/2006/main" count="489" uniqueCount="254">
  <si>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</si>
  <si>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</si>
  <si>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</si>
  <si>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</si>
  <si>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</si>
  <si>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</si>
  <si>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</si>
  <si>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</si>
  <si>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</si>
  <si>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</si>
  <si>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</si>
  <si>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</si>
  <si>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</si>
  <si>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</si>
  <si>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</si>
  <si>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</si>
  <si>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</si>
  <si>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</si>
  <si>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</si>
  <si>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</si>
  <si>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</si>
  <si>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</si>
  <si>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</si>
  <si>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</si>
  <si>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</si>
  <si>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</si>
  <si>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</si>
  <si>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</si>
  <si>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</si>
  <si>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</si>
  <si>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</si>
  <si>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</si>
  <si>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</si>
  <si>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</si>
  <si>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</si>
  <si>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</si>
  <si>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</si>
  <si>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</si>
  <si>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</si>
  <si>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</si>
  <si>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</si>
  <si>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</si>
  <si>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</si>
  <si>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</si>
  <si>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</si>
  <si>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</si>
  <si>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</si>
  <si>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</si>
  <si>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</si>
  <si>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</si>
  <si>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</si>
  <si>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</si>
  <si>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</si>
  <si>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</si>
  <si>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</si>
  <si>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</si>
  <si>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</si>
  <si>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</si>
  <si>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</si>
  <si>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</si>
  <si>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</si>
  <si>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</si>
  <si>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</si>
  <si>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</si>
  <si>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</si>
  <si>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</si>
  <si>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</si>
  <si>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</si>
  <si>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</si>
  <si>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</si>
  <si>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</si>
  <si>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</si>
  <si>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</si>
  <si>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</si>
  <si>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</si>
  <si>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</si>
  <si>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</si>
  <si>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</si>
  <si>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</si>
  <si>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</si>
  <si>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</si>
  <si>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</si>
  <si>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</si>
  <si>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</si>
  <si>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</si>
  <si>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</si>
  <si>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</si>
  <si>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</si>
  <si>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</si>
  <si>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</si>
  <si>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</si>
  <si>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</si>
  <si>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</si>
  <si>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</si>
  <si>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</si>
  <si>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</si>
  <si>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</si>
  <si>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</si>
  <si>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</si>
  <si>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</si>
  <si>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</si>
  <si>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</si>
  <si>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</si>
  <si>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</si>
  <si>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</si>
  <si>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</si>
  <si>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</si>
  <si>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</si>
  <si>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</si>
  <si>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</si>
  <si>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</si>
  <si>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</si>
  <si>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</si>
  <si>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</si>
  <si>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Предложение по корректировке утвержденного плана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</si>
  <si>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</si>
  <si>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</si>
  <si>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</si>
  <si>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</si>
  <si>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</si>
  <si>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</si>
  <si>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</si>
  <si>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</si>
  <si>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</si>
  <si>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</si>
  <si>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</si>
  <si>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</si>
  <si>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</si>
  <si>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</si>
  <si>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</si>
  <si>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</si>
  <si>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</si>
  <si>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</si>
  <si>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</si>
  <si>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</si>
  <si>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</si>
  <si>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</si>
  <si>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</si>
  <si>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</si>
  <si>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</si>
  <si>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</si>
  <si>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</si>
  <si>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</si>
  <si>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</si>
  <si>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</si>
  <si>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</si>
  <si>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</si>
  <si>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</si>
  <si>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-</t>
  </si>
  <si>
    <t xml:space="preserve">      полное наименование субъекта электроэнергетики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</si>
  <si>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</si>
  <si>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</si>
  <si>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</si>
  <si>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</si>
  <si>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</si>
  <si>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</si>
  <si>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</si>
  <si>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</si>
  <si>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</si>
  <si>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</si>
  <si>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</si>
  <si>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</si>
  <si>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</si>
  <si>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</si>
  <si>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</si>
  <si>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</si>
  <si>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</si>
  <si>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</si>
  <si>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</si>
  <si>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</si>
  <si>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</si>
  <si>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</si>
  <si>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</si>
  <si>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</si>
  <si>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</si>
  <si>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</si>
  <si>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</si>
  <si>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</si>
  <si>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</si>
  <si>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</si>
  <si>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</si>
  <si>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</si>
  <si>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</si>
  <si>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</si>
  <si>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</si>
  <si>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</si>
  <si>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</si>
  <si>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</si>
  <si>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</si>
  <si>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</si>
  <si>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</si>
  <si>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</si>
  <si>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</si>
  <si>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</si>
  <si>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</si>
  <si>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</si>
  <si>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</si>
  <si>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</si>
  <si>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</si>
  <si>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</si>
  <si>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</si>
  <si>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</si>
  <si>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</si>
  <si>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</si>
  <si>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</si>
  <si>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</si>
  <si>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</si>
  <si>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</si>
  <si>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</si>
  <si>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</si>
  <si>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</si>
  <si>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</si>
  <si>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</si>
  <si>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</si>
  <si>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</si>
  <si>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</si>
  <si>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</si>
  <si>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</si>
  <si>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</si>
  <si>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</si>
  <si>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</si>
  <si>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</si>
  <si>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</si>
  <si>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</si>
  <si>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</si>
  <si>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</si>
  <si>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</si>
  <si>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</si>
  <si>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</si>
  <si>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</si>
  <si>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</si>
  <si>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</si>
  <si>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</si>
  <si>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</si>
  <si>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</si>
  <si>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</si>
  <si>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</si>
  <si>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</si>
  <si>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1.2.1.2.1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</si>
  <si>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</si>
  <si>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</si>
  <si>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План</t>
  </si>
  <si>
    <t>1.2.3.5.2</t>
  </si>
  <si>
    <t>M_202202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</si>
  <si>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</si>
  <si>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1.6.2</t>
  </si>
  <si>
    <t xml:space="preserve">Проведение земельно-кадастровых работ  по ВЛ-КЛ-10кВ, ВЛ-КЛ-0,4кВ, ТП ООО "ГИП-Энерго" </t>
  </si>
  <si>
    <t>N_202302</t>
  </si>
  <si>
    <t>1.2.2.2.1</t>
  </si>
  <si>
    <t xml:space="preserve">Реконструкция ВЛИ-0,4кВ в с. Нагаево </t>
  </si>
  <si>
    <t>N_202301</t>
  </si>
  <si>
    <t>Перечни инвестиционных проектов</t>
  </si>
  <si>
    <t xml:space="preserve"> Общество с ограниченной ответственностью "ГИП-Энерго"</t>
  </si>
  <si>
    <t>Раздел 3. Цели реализации инвестиционных проектов сетевой организации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</si>
</sst>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\ _₽_-;\-* #,##0\ _₽_-;_-* &quot;-&quot;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  <numFmt numFmtId="169" formatCode="0.000"/>
    <numFmt numFmtId="170" formatCode="#,##0.0000"/>
    <numFmt numFmtId="171" formatCode="#,##0.000"/>
  </numFmts>
  <fonts count="3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09">
    <xf numFmtId="0" fontId="0" fillId="0" borderId="0" xfId="0"/>
    <xf numFmtId="0" fontId="23" fillId="24" borderId="0" xfId="171" applyFont="1" applyFill="1"/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3" fillId="24" borderId="0" xfId="171" applyNumberFormat="1" applyFont="1" applyFill="1"/>
    <xf numFmtId="4" fontId="23" fillId="24" borderId="0" xfId="171" applyNumberFormat="1" applyFont="1" applyFill="1"/>
    <xf numFmtId="0" fontId="22" fillId="24" borderId="0" xfId="0" applyFont="1" applyFill="1"/>
    <xf numFmtId="0" fontId="23" fillId="24" borderId="0" xfId="171" applyFont="1" applyFill="1" applyAlignment="1">
      <alignment vertical="center"/>
    </xf>
    <xf numFmtId="0" fontId="1" fillId="24" borderId="0" xfId="171" applyFont="1" applyFill="1" applyAlignment="1">
      <alignment vertical="center" wrapText="1"/>
    </xf>
    <xf numFmtId="1" fontId="1" fillId="24" borderId="0" xfId="171" applyNumberFormat="1" applyFont="1" applyFill="1" applyAlignment="1">
      <alignment vertical="center" wrapText="1"/>
    </xf>
    <xf numFmtId="2" fontId="27" fillId="24" borderId="10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0" xfId="171" applyFont="1" applyFill="1" applyBorder="1" applyAlignment="1">
      <alignment horizontal="center" vertical="center"/>
    </xf>
    <xf numFmtId="0" fontId="1" fillId="24" borderId="10" xfId="171" applyFont="1" applyFill="1" applyBorder="1" applyAlignment="1">
      <alignment horizontal="center"/>
    </xf>
    <xf numFmtId="1" fontId="1" fillId="24" borderId="10" xfId="171" applyNumberFormat="1" applyFont="1" applyFill="1" applyBorder="1" applyAlignment="1">
      <alignment horizontal="center" vertical="center"/>
    </xf>
    <xf numFmtId="2" fontId="1" fillId="24" borderId="10" xfId="171" applyNumberFormat="1" applyFont="1" applyFill="1" applyBorder="1" applyAlignment="1">
      <alignment horizontal="center"/>
    </xf>
    <xf numFmtId="10" fontId="1" fillId="24" borderId="10" xfId="171" applyNumberFormat="1" applyFont="1" applyFill="1" applyBorder="1" applyAlignment="1">
      <alignment horizontal="center"/>
    </xf>
    <xf numFmtId="49" fontId="1" fillId="24" borderId="10" xfId="171" applyNumberFormat="1" applyFont="1" applyFill="1" applyBorder="1" applyAlignment="1">
      <alignment horizontal="center"/>
    </xf>
    <xf numFmtId="4" fontId="1" fillId="24" borderId="10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0" xfId="171" applyNumberFormat="1" applyFont="1" applyFill="1" applyBorder="1" applyAlignment="1">
      <alignment horizontal="center" vertical="center"/>
    </xf>
    <xf numFmtId="0" fontId="2" fillId="24" borderId="10" xfId="171" applyFont="1" applyFill="1" applyBorder="1" applyAlignment="1">
      <alignment horizontal="center" vertical="center" wrapText="1"/>
    </xf>
    <xf numFmtId="2" fontId="1" fillId="24" borderId="10" xfId="171" applyNumberFormat="1" applyFont="1" applyFill="1" applyBorder="1" applyAlignment="1">
      <alignment horizontal="center" vertical="center"/>
    </xf>
    <xf numFmtId="0" fontId="1" fillId="24" borderId="10" xfId="171" applyFont="1" applyFill="1" applyBorder="1"/>
    <xf numFmtId="4" fontId="32" fillId="24" borderId="10" xfId="172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left" vertical="center" wrapText="1"/>
    </xf>
    <xf numFmtId="0" fontId="1" fillId="24" borderId="10" xfId="54" applyFill="1" applyBorder="1" applyAlignment="1">
      <alignment horizontal="center" vertical="center"/>
    </xf>
    <xf numFmtId="3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/>
    </xf>
    <xf numFmtId="9" fontId="2" fillId="24" borderId="10" xfId="54" applyNumberFormat="1" applyFont="1" applyFill="1" applyBorder="1" applyAlignment="1">
      <alignment horizontal="center" vertical="center"/>
    </xf>
    <xf numFmtId="169" fontId="2" fillId="24" borderId="10" xfId="54" applyNumberFormat="1" applyFont="1" applyFill="1" applyBorder="1" applyAlignment="1">
      <alignment horizontal="center" vertical="center"/>
    </xf>
    <xf numFmtId="170" fontId="2" fillId="24" borderId="10" xfId="54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 wrapText="1"/>
    </xf>
    <xf numFmtId="0" fontId="32" fillId="24" borderId="10" xfId="172" applyFont="1" applyFill="1" applyBorder="1" applyAlignment="1">
      <alignment horizontal="left" wrapText="1"/>
    </xf>
    <xf numFmtId="2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right" vertical="center"/>
    </xf>
    <xf numFmtId="171" fontId="2" fillId="24" borderId="10" xfId="54" applyNumberFormat="1" applyFont="1" applyFill="1" applyBorder="1" applyAlignment="1">
      <alignment horizontal="center" vertical="center"/>
    </xf>
    <xf numFmtId="4" fontId="23" fillId="24" borderId="10" xfId="171" applyNumberFormat="1" applyFont="1" applyFill="1" applyBorder="1"/>
    <xf numFmtId="0" fontId="23" fillId="24" borderId="10" xfId="171" applyFont="1" applyFill="1" applyBorder="1"/>
    <xf numFmtId="4" fontId="2" fillId="24" borderId="10" xfId="0" applyNumberFormat="1" applyFont="1" applyFill="1" applyBorder="1" applyAlignment="1">
      <alignment horizontal="left" vertical="center" wrapText="1"/>
    </xf>
    <xf numFmtId="4" fontId="2" fillId="24" borderId="10" xfId="0" applyNumberFormat="1" applyFont="1" applyFill="1" applyBorder="1" applyAlignment="1">
      <alignment vertical="center" wrapText="1"/>
    </xf>
    <xf numFmtId="3" fontId="2" fillId="24" borderId="10" xfId="54" applyNumberFormat="1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 wrapText="1"/>
    </xf>
    <xf numFmtId="0" fontId="0" fillId="24" borderId="0" xfId="0" applyFill="1"/>
    <xf numFmtId="10" fontId="2" fillId="24" borderId="0" xfId="171" applyNumberFormat="1" applyFont="1" applyFill="1" applyAlignment="1">
      <alignment horizontal="center" vertical="center" wrapText="1"/>
    </xf>
    <xf numFmtId="0" fontId="2" fillId="24" borderId="0" xfId="171" applyFont="1" applyFill="1" applyAlignment="1">
      <alignment horizontal="center" vertical="center" wrapText="1"/>
    </xf>
    <xf numFmtId="168" fontId="2" fillId="24" borderId="10" xfId="54" applyNumberFormat="1" applyFont="1" applyFill="1" applyBorder="1" applyAlignment="1">
      <alignment horizontal="center" vertical="center"/>
    </xf>
    <xf numFmtId="4" fontId="33" fillId="24" borderId="10" xfId="172" applyNumberFormat="1" applyFont="1" applyFill="1" applyBorder="1" applyAlignment="1">
      <alignment horizontal="center" vertical="center"/>
    </xf>
    <xf numFmtId="4" fontId="1" fillId="24" borderId="10" xfId="0" applyNumberFormat="1" applyFont="1" applyFill="1" applyBorder="1" applyAlignment="1">
      <alignment horizontal="left" vertical="center" wrapText="1"/>
    </xf>
    <xf numFmtId="3" fontId="1" fillId="24" borderId="10" xfId="54" applyNumberFormat="1" applyFill="1" applyBorder="1" applyAlignment="1">
      <alignment horizontal="center" vertical="center"/>
    </xf>
    <xf numFmtId="9" fontId="1" fillId="24" borderId="10" xfId="54" applyNumberFormat="1" applyFill="1" applyBorder="1" applyAlignment="1">
      <alignment horizontal="center" vertical="center"/>
    </xf>
    <xf numFmtId="4" fontId="1" fillId="24" borderId="10" xfId="54" applyNumberFormat="1" applyFill="1" applyBorder="1" applyAlignment="1">
      <alignment horizontal="center" vertical="center" wrapText="1"/>
    </xf>
    <xf numFmtId="1" fontId="1" fillId="24" borderId="10" xfId="54" applyNumberFormat="1" applyFill="1" applyBorder="1" applyAlignment="1">
      <alignment horizontal="center" vertical="center" wrapText="1"/>
    </xf>
    <xf numFmtId="164" fontId="1" fillId="24" borderId="10" xfId="171" applyNumberFormat="1" applyFont="1" applyFill="1" applyBorder="1" applyAlignment="1">
      <alignment horizontal="center" vertical="center"/>
    </xf>
    <xf numFmtId="166" fontId="1" fillId="24" borderId="10" xfId="171" applyNumberFormat="1" applyFont="1" applyFill="1" applyBorder="1" applyAlignment="1">
      <alignment horizontal="center" vertical="center"/>
    </xf>
    <xf numFmtId="3" fontId="1" fillId="24" borderId="10" xfId="54" applyNumberFormat="1" applyFill="1" applyBorder="1" applyAlignment="1">
      <alignment horizontal="right" vertical="center"/>
    </xf>
    <xf numFmtId="4" fontId="33" fillId="24" borderId="10" xfId="172" applyNumberFormat="1" applyFont="1" applyFill="1" applyBorder="1" applyAlignment="1" applyProtection="1">
      <alignment horizontal="center" vertical="center"/>
      <protection locked="0"/>
    </xf>
    <xf numFmtId="0" fontId="33" fillId="24" borderId="10" xfId="172" applyFont="1" applyFill="1" applyBorder="1" applyAlignment="1">
      <alignment horizontal="left" vertical="center" wrapText="1"/>
    </xf>
    <xf numFmtId="0" fontId="1" fillId="24" borderId="10" xfId="57" applyFont="1" applyFill="1" applyBorder="1" applyAlignment="1" applyProtection="1">
      <alignment horizontal="center" vertical="center"/>
      <protection locked="0"/>
    </xf>
    <xf numFmtId="49" fontId="32" fillId="24" borderId="10" xfId="172" applyNumberFormat="1" applyFont="1" applyFill="1" applyBorder="1" applyAlignment="1">
      <alignment horizontal="center" vertical="center"/>
    </xf>
    <xf numFmtId="0" fontId="1" fillId="25" borderId="10" xfId="57" applyFont="1" applyFill="1" applyBorder="1" applyAlignment="1" applyProtection="1">
      <alignment horizontal="center" vertical="center"/>
      <protection locked="0"/>
    </xf>
    <xf numFmtId="171" fontId="1" fillId="24" borderId="10" xfId="54" applyNumberFormat="1" applyFill="1" applyBorder="1" applyAlignment="1">
      <alignment horizontal="center" vertical="center"/>
    </xf>
    <xf numFmtId="1" fontId="33" fillId="24" borderId="10" xfId="172" applyNumberFormat="1" applyFont="1" applyFill="1" applyBorder="1" applyAlignment="1" applyProtection="1">
      <alignment horizontal="center" vertical="center" wrapText="1"/>
      <protection locked="0"/>
    </xf>
    <xf numFmtId="169" fontId="1" fillId="24" borderId="10" xfId="57" applyNumberFormat="1" applyFont="1" applyFill="1" applyBorder="1" applyAlignment="1" applyProtection="1">
      <alignment horizontal="center" vertical="center"/>
      <protection locked="0"/>
    </xf>
    <xf numFmtId="10" fontId="2" fillId="24" borderId="0" xfId="171" applyNumberFormat="1" applyFont="1" applyFill="1" applyAlignment="1">
      <alignment horizontal="center" vertical="center" wrapText="1"/>
    </xf>
    <xf numFmtId="0" fontId="2" fillId="24" borderId="0" xfId="171" applyFont="1" applyFill="1" applyAlignment="1">
      <alignment horizontal="center" vertical="center" wrapText="1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171" applyFont="1" applyFill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1" fontId="1" fillId="24" borderId="10" xfId="171" applyNumberFormat="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2" fontId="1" fillId="24" borderId="15" xfId="171" applyNumberFormat="1" applyFont="1" applyFill="1" applyBorder="1" applyAlignment="1">
      <alignment horizontal="center" vertical="center" wrapText="1"/>
    </xf>
    <xf numFmtId="2" fontId="1" fillId="24" borderId="16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10" fontId="1" fillId="24" borderId="15" xfId="171" applyNumberFormat="1" applyFont="1" applyFill="1" applyBorder="1" applyAlignment="1">
      <alignment horizontal="center" vertical="center" wrapText="1"/>
    </xf>
    <xf numFmtId="10" fontId="1" fillId="24" borderId="16" xfId="171" applyNumberFormat="1" applyFont="1" applyFill="1" applyBorder="1" applyAlignment="1">
      <alignment horizontal="center" vertical="center" wrapText="1"/>
    </xf>
    <xf numFmtId="0" fontId="1" fillId="24" borderId="14" xfId="17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4" fontId="1" fillId="24" borderId="15" xfId="171" applyNumberFormat="1" applyFont="1" applyFill="1" applyBorder="1" applyAlignment="1">
      <alignment horizontal="center" vertical="center" wrapText="1"/>
    </xf>
    <xf numFmtId="4" fontId="1" fillId="24" borderId="16" xfId="171" applyNumberFormat="1" applyFont="1" applyFill="1" applyBorder="1" applyAlignment="1">
      <alignment horizontal="center" vertical="center" wrapText="1"/>
    </xf>
    <xf numFmtId="0" fontId="23" fillId="0" borderId="0" xfId="171" applyFont="1"/>
    <xf numFmtId="1" fontId="23" fillId="0" borderId="0" xfId="171" applyNumberFormat="1" applyFont="1" applyAlignment="1">
      <alignment horizontal="center" vertical="center"/>
    </xf>
    <xf numFmtId="2" fontId="23" fillId="0" borderId="0" xfId="171" applyNumberFormat="1" applyFont="1"/>
    <xf numFmtId="10" fontId="23" fillId="0" borderId="0" xfId="171" applyNumberFormat="1" applyFont="1"/>
    <xf numFmtId="0" fontId="26" fillId="0" borderId="0" xfId="171" applyFont="1" applyAlignment="1">
      <alignment horizontal="center"/>
    </xf>
    <xf numFmtId="4" fontId="23" fillId="0" borderId="0" xfId="171" applyNumberFormat="1" applyFont="1"/>
    <xf numFmtId="0" fontId="22" fillId="0" borderId="0" xfId="171" applyFont="1" applyAlignment="1">
      <alignment horizontal="right"/>
    </xf>
    <xf numFmtId="0" fontId="26" fillId="0" borderId="0" xfId="171" applyFont="1" applyAlignment="1">
      <alignment horizontal="center" vertical="center"/>
    </xf>
    <xf numFmtId="1" fontId="26" fillId="0" borderId="0" xfId="171" applyNumberFormat="1" applyFont="1" applyAlignment="1">
      <alignment horizontal="center" vertical="center"/>
    </xf>
    <xf numFmtId="10" fontId="26" fillId="0" borderId="0" xfId="171" applyNumberFormat="1" applyFont="1" applyAlignment="1">
      <alignment horizontal="center" vertical="center"/>
    </xf>
    <xf numFmtId="4" fontId="26" fillId="0" borderId="0" xfId="171" applyNumberFormat="1" applyFont="1" applyAlignment="1">
      <alignment horizontal="center" vertical="center"/>
    </xf>
    <xf numFmtId="0" fontId="34" fillId="24" borderId="0" xfId="171" applyFont="1" applyFill="1" applyAlignment="1">
      <alignment horizontal="center" vertical="center"/>
    </xf>
    <xf numFmtId="1" fontId="34" fillId="24" borderId="0" xfId="171" applyNumberFormat="1" applyFont="1" applyFill="1" applyAlignment="1">
      <alignment horizontal="center" vertical="center"/>
    </xf>
    <xf numFmtId="10" fontId="34" fillId="24" borderId="0" xfId="171" applyNumberFormat="1" applyFont="1" applyFill="1" applyAlignment="1">
      <alignment horizontal="center" vertical="center"/>
    </xf>
    <xf numFmtId="4" fontId="34" fillId="24" borderId="0" xfId="171" applyNumberFormat="1" applyFont="1" applyFill="1" applyAlignment="1">
      <alignment horizontal="center" vertical="center"/>
    </xf>
  </cellXfs>
  <cellStyles count="262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" xfId="20" builtinId="29" customBuiltin="1"/>
    <cellStyle name="Акцент1 2" xfId="21" xr:uid="{00000000-0005-0000-0000-000014000000}"/>
    <cellStyle name="Акцент2" xfId="22" builtinId="33" customBuiltin="1"/>
    <cellStyle name="Акцент2 2" xfId="23" xr:uid="{00000000-0005-0000-0000-000016000000}"/>
    <cellStyle name="Акцент3" xfId="24" builtinId="37" customBuiltin="1"/>
    <cellStyle name="Акцент3 2" xfId="25" xr:uid="{00000000-0005-0000-0000-000018000000}"/>
    <cellStyle name="Акцент4" xfId="26" builtinId="41" customBuiltin="1"/>
    <cellStyle name="Акцент4 2" xfId="27" xr:uid="{00000000-0005-0000-0000-00001A000000}"/>
    <cellStyle name="Акцент5" xfId="28" builtinId="45" customBuiltin="1"/>
    <cellStyle name="Акцент5 2" xfId="29" xr:uid="{00000000-0005-0000-0000-00001C000000}"/>
    <cellStyle name="Акцент6" xfId="30" builtinId="49" customBuiltin="1"/>
    <cellStyle name="Акцент6 2" xfId="31" xr:uid="{00000000-0005-0000-0000-00001E000000}"/>
    <cellStyle name="Ввод " xfId="32" builtinId="20" customBuiltin="1"/>
    <cellStyle name="Ввод  2" xfId="33" xr:uid="{00000000-0005-0000-0000-000020000000}"/>
    <cellStyle name="Вывод" xfId="34" builtinId="21" customBuiltin="1"/>
    <cellStyle name="Вывод 2" xfId="35" xr:uid="{00000000-0005-0000-0000-000022000000}"/>
    <cellStyle name="Вычисление" xfId="36" builtinId="22" customBuiltin="1"/>
    <cellStyle name="Вычисление 2" xfId="37" xr:uid="{00000000-0005-0000-0000-000024000000}"/>
    <cellStyle name="Заголовок 1" xfId="38" builtinId="16" customBuiltin="1"/>
    <cellStyle name="Заголовок 1 2" xfId="39" xr:uid="{00000000-0005-0000-0000-000026000000}"/>
    <cellStyle name="Заголовок 2" xfId="40" builtinId="17" customBuiltin="1"/>
    <cellStyle name="Заголовок 2 2" xfId="41" xr:uid="{00000000-0005-0000-0000-000028000000}"/>
    <cellStyle name="Заголовок 3" xfId="42" builtinId="18" customBuiltin="1"/>
    <cellStyle name="Заголовок 3 2" xfId="43" xr:uid="{00000000-0005-0000-0000-00002A000000}"/>
    <cellStyle name="Заголовок 4" xfId="44" builtinId="19" customBuiltin="1"/>
    <cellStyle name="Заголовок 4 2" xfId="45" xr:uid="{00000000-0005-0000-0000-00002C000000}"/>
    <cellStyle name="Итог" xfId="46" builtinId="25" customBuiltin="1"/>
    <cellStyle name="Итог 2" xfId="47" xr:uid="{00000000-0005-0000-0000-00002E000000}"/>
    <cellStyle name="Контрольная ячейка" xfId="48" builtinId="23" customBuiltin="1"/>
    <cellStyle name="Контрольная ячейка 2" xfId="49" xr:uid="{00000000-0005-0000-0000-000030000000}"/>
    <cellStyle name="Название" xfId="50" builtinId="15" customBuiltin="1"/>
    <cellStyle name="Название 2" xfId="51" xr:uid="{00000000-0005-0000-0000-000032000000}"/>
    <cellStyle name="Нейтральный" xfId="52" builtinId="28" customBuiltin="1"/>
    <cellStyle name="Нейтральный 2" xfId="53" xr:uid="{00000000-0005-0000-0000-000034000000}"/>
    <cellStyle name="Обычный" xfId="0" builtinId="0"/>
    <cellStyle name="Обычный 111" xfId="54" xr:uid="{00000000-0005-0000-0000-000036000000}"/>
    <cellStyle name="Обычный 12 2" xfId="55" xr:uid="{00000000-0005-0000-0000-000037000000}"/>
    <cellStyle name="Обычный 17" xfId="56" xr:uid="{00000000-0005-0000-0000-000038000000}"/>
    <cellStyle name="Обычный 2" xfId="57" xr:uid="{00000000-0005-0000-0000-000039000000}"/>
    <cellStyle name="Обычный 2 2 2_СВОД 15.06.09 Корректировка ИПР 2009 2_СВОД 17.06.09 Корректировка ИПР 2009" xfId="58" xr:uid="{00000000-0005-0000-0000-00003A000000}"/>
    <cellStyle name="Обычный 2 26 2" xfId="59" xr:uid="{00000000-0005-0000-0000-00003B000000}"/>
    <cellStyle name="Обычный 26 5 4 2 2 2 3 2 2" xfId="60" xr:uid="{00000000-0005-0000-0000-00003C000000}"/>
    <cellStyle name="Обычный 26 5 4 2 2 2 3 2 2 3" xfId="61" xr:uid="{00000000-0005-0000-0000-00003D000000}"/>
    <cellStyle name="Обычный 3" xfId="62" xr:uid="{00000000-0005-0000-0000-00003E000000}"/>
    <cellStyle name="Обычный 3 2" xfId="63" xr:uid="{00000000-0005-0000-0000-00003F000000}"/>
    <cellStyle name="Обычный 3 2 2 2" xfId="64" xr:uid="{00000000-0005-0000-0000-000040000000}"/>
    <cellStyle name="Обычный 3 21" xfId="65" xr:uid="{00000000-0005-0000-0000-000041000000}"/>
    <cellStyle name="Обычный 34 2 2 2 3 2 2" xfId="66" xr:uid="{00000000-0005-0000-0000-000042000000}"/>
    <cellStyle name="Обычный 34 2 2 2 3 2 2 3" xfId="67" xr:uid="{00000000-0005-0000-0000-000043000000}"/>
    <cellStyle name="Обычный 4" xfId="68" xr:uid="{00000000-0005-0000-0000-000044000000}"/>
    <cellStyle name="Обычный 4 2" xfId="69" xr:uid="{00000000-0005-0000-0000-000045000000}"/>
    <cellStyle name="Обычный 5" xfId="70" xr:uid="{00000000-0005-0000-0000-000046000000}"/>
    <cellStyle name="Обычный 6" xfId="71" xr:uid="{00000000-0005-0000-0000-000047000000}"/>
    <cellStyle name="Обычный 6 2" xfId="72" xr:uid="{00000000-0005-0000-0000-000048000000}"/>
    <cellStyle name="Обычный 6 2 2" xfId="73" xr:uid="{00000000-0005-0000-0000-000049000000}"/>
    <cellStyle name="Обычный 6 2 2 2" xfId="74" xr:uid="{00000000-0005-0000-0000-00004A000000}"/>
    <cellStyle name="Обычный 6 2 2 2 2" xfId="75" xr:uid="{00000000-0005-0000-0000-00004B000000}"/>
    <cellStyle name="Обычный 6 2 2 2 2 2" xfId="76" xr:uid="{00000000-0005-0000-0000-00004C000000}"/>
    <cellStyle name="Обычный 6 2 2 2 2 2 2" xfId="77" xr:uid="{00000000-0005-0000-0000-00004D000000}"/>
    <cellStyle name="Обычный 6 2 2 2 2 2 3" xfId="78" xr:uid="{00000000-0005-0000-0000-00004E000000}"/>
    <cellStyle name="Обычный 6 2 2 2 2 3" xfId="79" xr:uid="{00000000-0005-0000-0000-00004F000000}"/>
    <cellStyle name="Обычный 6 2 2 2 2 4" xfId="80" xr:uid="{00000000-0005-0000-0000-000050000000}"/>
    <cellStyle name="Обычный 6 2 2 2 3" xfId="81" xr:uid="{00000000-0005-0000-0000-000051000000}"/>
    <cellStyle name="Обычный 6 2 2 2 3 2" xfId="82" xr:uid="{00000000-0005-0000-0000-000052000000}"/>
    <cellStyle name="Обычный 6 2 2 2 3 3" xfId="83" xr:uid="{00000000-0005-0000-0000-000053000000}"/>
    <cellStyle name="Обычный 6 2 2 2 4" xfId="84" xr:uid="{00000000-0005-0000-0000-000054000000}"/>
    <cellStyle name="Обычный 6 2 2 2 5" xfId="85" xr:uid="{00000000-0005-0000-0000-000055000000}"/>
    <cellStyle name="Обычный 6 2 2 3" xfId="86" xr:uid="{00000000-0005-0000-0000-000056000000}"/>
    <cellStyle name="Обычный 6 2 2 3 2" xfId="87" xr:uid="{00000000-0005-0000-0000-000057000000}"/>
    <cellStyle name="Обычный 6 2 2 3 2 2" xfId="88" xr:uid="{00000000-0005-0000-0000-000058000000}"/>
    <cellStyle name="Обычный 6 2 2 3 2 3" xfId="89" xr:uid="{00000000-0005-0000-0000-000059000000}"/>
    <cellStyle name="Обычный 6 2 2 3 3" xfId="90" xr:uid="{00000000-0005-0000-0000-00005A000000}"/>
    <cellStyle name="Обычный 6 2 2 3 4" xfId="91" xr:uid="{00000000-0005-0000-0000-00005B000000}"/>
    <cellStyle name="Обычный 6 2 2 4" xfId="92" xr:uid="{00000000-0005-0000-0000-00005C000000}"/>
    <cellStyle name="Обычный 6 2 2 4 2" xfId="93" xr:uid="{00000000-0005-0000-0000-00005D000000}"/>
    <cellStyle name="Обычный 6 2 2 4 2 2" xfId="94" xr:uid="{00000000-0005-0000-0000-00005E000000}"/>
    <cellStyle name="Обычный 6 2 2 4 2 3" xfId="95" xr:uid="{00000000-0005-0000-0000-00005F000000}"/>
    <cellStyle name="Обычный 6 2 2 4 3" xfId="96" xr:uid="{00000000-0005-0000-0000-000060000000}"/>
    <cellStyle name="Обычный 6 2 2 4 4" xfId="97" xr:uid="{00000000-0005-0000-0000-000061000000}"/>
    <cellStyle name="Обычный 6 2 2 5" xfId="98" xr:uid="{00000000-0005-0000-0000-000062000000}"/>
    <cellStyle name="Обычный 6 2 2 5 2" xfId="99" xr:uid="{00000000-0005-0000-0000-000063000000}"/>
    <cellStyle name="Обычный 6 2 2 5 3" xfId="100" xr:uid="{00000000-0005-0000-0000-000064000000}"/>
    <cellStyle name="Обычный 6 2 2 6" xfId="101" xr:uid="{00000000-0005-0000-0000-000065000000}"/>
    <cellStyle name="Обычный 6 2 2 7" xfId="102" xr:uid="{00000000-0005-0000-0000-000066000000}"/>
    <cellStyle name="Обычный 6 2 2 8" xfId="103" xr:uid="{00000000-0005-0000-0000-000067000000}"/>
    <cellStyle name="Обычный 6 2 3" xfId="104" xr:uid="{00000000-0005-0000-0000-000068000000}"/>
    <cellStyle name="Обычный 6 2 3 2" xfId="105" xr:uid="{00000000-0005-0000-0000-000069000000}"/>
    <cellStyle name="Обычный 6 2 3 2 2" xfId="106" xr:uid="{00000000-0005-0000-0000-00006A000000}"/>
    <cellStyle name="Обычный 6 2 3 2 2 2" xfId="107" xr:uid="{00000000-0005-0000-0000-00006B000000}"/>
    <cellStyle name="Обычный 6 2 3 2 2 2 2" xfId="108" xr:uid="{00000000-0005-0000-0000-00006C000000}"/>
    <cellStyle name="Обычный 6 2 3 2 2 2 3" xfId="109" xr:uid="{00000000-0005-0000-0000-00006D000000}"/>
    <cellStyle name="Обычный 6 2 3 2 2 3" xfId="110" xr:uid="{00000000-0005-0000-0000-00006E000000}"/>
    <cellStyle name="Обычный 6 2 3 2 2 4" xfId="111" xr:uid="{00000000-0005-0000-0000-00006F000000}"/>
    <cellStyle name="Обычный 6 2 3 2 3" xfId="112" xr:uid="{00000000-0005-0000-0000-000070000000}"/>
    <cellStyle name="Обычный 6 2 3 2 3 2" xfId="113" xr:uid="{00000000-0005-0000-0000-000071000000}"/>
    <cellStyle name="Обычный 6 2 3 2 3 3" xfId="114" xr:uid="{00000000-0005-0000-0000-000072000000}"/>
    <cellStyle name="Обычный 6 2 3 2 4" xfId="115" xr:uid="{00000000-0005-0000-0000-000073000000}"/>
    <cellStyle name="Обычный 6 2 3 2 5" xfId="116" xr:uid="{00000000-0005-0000-0000-000074000000}"/>
    <cellStyle name="Обычный 6 2 3 3" xfId="117" xr:uid="{00000000-0005-0000-0000-000075000000}"/>
    <cellStyle name="Обычный 6 2 3 3 2" xfId="118" xr:uid="{00000000-0005-0000-0000-000076000000}"/>
    <cellStyle name="Обычный 6 2 3 3 2 2" xfId="119" xr:uid="{00000000-0005-0000-0000-000077000000}"/>
    <cellStyle name="Обычный 6 2 3 3 2 3" xfId="120" xr:uid="{00000000-0005-0000-0000-000078000000}"/>
    <cellStyle name="Обычный 6 2 3 3 3" xfId="121" xr:uid="{00000000-0005-0000-0000-000079000000}"/>
    <cellStyle name="Обычный 6 2 3 3 4" xfId="122" xr:uid="{00000000-0005-0000-0000-00007A000000}"/>
    <cellStyle name="Обычный 6 2 3 4" xfId="123" xr:uid="{00000000-0005-0000-0000-00007B000000}"/>
    <cellStyle name="Обычный 6 2 3 4 2" xfId="124" xr:uid="{00000000-0005-0000-0000-00007C000000}"/>
    <cellStyle name="Обычный 6 2 3 4 2 2" xfId="125" xr:uid="{00000000-0005-0000-0000-00007D000000}"/>
    <cellStyle name="Обычный 6 2 3 4 2 3" xfId="126" xr:uid="{00000000-0005-0000-0000-00007E000000}"/>
    <cellStyle name="Обычный 6 2 3 4 3" xfId="127" xr:uid="{00000000-0005-0000-0000-00007F000000}"/>
    <cellStyle name="Обычный 6 2 3 4 4" xfId="128" xr:uid="{00000000-0005-0000-0000-000080000000}"/>
    <cellStyle name="Обычный 6 2 3 5" xfId="129" xr:uid="{00000000-0005-0000-0000-000081000000}"/>
    <cellStyle name="Обычный 6 2 3 5 2" xfId="130" xr:uid="{00000000-0005-0000-0000-000082000000}"/>
    <cellStyle name="Обычный 6 2 3 5 3" xfId="131" xr:uid="{00000000-0005-0000-0000-000083000000}"/>
    <cellStyle name="Обычный 6 2 3 6" xfId="132" xr:uid="{00000000-0005-0000-0000-000084000000}"/>
    <cellStyle name="Обычный 6 2 3 7" xfId="133" xr:uid="{00000000-0005-0000-0000-000085000000}"/>
    <cellStyle name="Обычный 6 2 3 8" xfId="134" xr:uid="{00000000-0005-0000-0000-000086000000}"/>
    <cellStyle name="Обычный 6 2 4" xfId="135" xr:uid="{00000000-0005-0000-0000-000087000000}"/>
    <cellStyle name="Обычный 6 2 4 2" xfId="136" xr:uid="{00000000-0005-0000-0000-000088000000}"/>
    <cellStyle name="Обычный 6 2 4 2 2" xfId="137" xr:uid="{00000000-0005-0000-0000-000089000000}"/>
    <cellStyle name="Обычный 6 2 4 2 3" xfId="138" xr:uid="{00000000-0005-0000-0000-00008A000000}"/>
    <cellStyle name="Обычный 6 2 4 3" xfId="139" xr:uid="{00000000-0005-0000-0000-00008B000000}"/>
    <cellStyle name="Обычный 6 2 4 4" xfId="140" xr:uid="{00000000-0005-0000-0000-00008C000000}"/>
    <cellStyle name="Обычный 6 2 5" xfId="141" xr:uid="{00000000-0005-0000-0000-00008D000000}"/>
    <cellStyle name="Обычный 6 2 5 2" xfId="142" xr:uid="{00000000-0005-0000-0000-00008E000000}"/>
    <cellStyle name="Обычный 6 2 5 2 2" xfId="143" xr:uid="{00000000-0005-0000-0000-00008F000000}"/>
    <cellStyle name="Обычный 6 2 5 2 3" xfId="144" xr:uid="{00000000-0005-0000-0000-000090000000}"/>
    <cellStyle name="Обычный 6 2 5 3" xfId="145" xr:uid="{00000000-0005-0000-0000-000091000000}"/>
    <cellStyle name="Обычный 6 2 5 4" xfId="146" xr:uid="{00000000-0005-0000-0000-000092000000}"/>
    <cellStyle name="Обычный 6 2 6" xfId="147" xr:uid="{00000000-0005-0000-0000-000093000000}"/>
    <cellStyle name="Обычный 6 2 6 2" xfId="148" xr:uid="{00000000-0005-0000-0000-000094000000}"/>
    <cellStyle name="Обычный 6 2 6 3" xfId="149" xr:uid="{00000000-0005-0000-0000-000095000000}"/>
    <cellStyle name="Обычный 6 2 7" xfId="150" xr:uid="{00000000-0005-0000-0000-000096000000}"/>
    <cellStyle name="Обычный 6 2 8" xfId="151" xr:uid="{00000000-0005-0000-0000-000097000000}"/>
    <cellStyle name="Обычный 6 2 9" xfId="152" xr:uid="{00000000-0005-0000-0000-000098000000}"/>
    <cellStyle name="Обычный 6 3" xfId="153" xr:uid="{00000000-0005-0000-0000-000099000000}"/>
    <cellStyle name="Обычный 6 3 2" xfId="154" xr:uid="{00000000-0005-0000-0000-00009A000000}"/>
    <cellStyle name="Обычный 6 3 2 2" xfId="155" xr:uid="{00000000-0005-0000-0000-00009B000000}"/>
    <cellStyle name="Обычный 6 3 2 3" xfId="156" xr:uid="{00000000-0005-0000-0000-00009C000000}"/>
    <cellStyle name="Обычный 6 3 3" xfId="157" xr:uid="{00000000-0005-0000-0000-00009D000000}"/>
    <cellStyle name="Обычный 6 3 4" xfId="158" xr:uid="{00000000-0005-0000-0000-00009E000000}"/>
    <cellStyle name="Обычный 6 4" xfId="159" xr:uid="{00000000-0005-0000-0000-00009F000000}"/>
    <cellStyle name="Обычный 6 4 2" xfId="160" xr:uid="{00000000-0005-0000-0000-0000A0000000}"/>
    <cellStyle name="Обычный 6 4 2 2" xfId="161" xr:uid="{00000000-0005-0000-0000-0000A1000000}"/>
    <cellStyle name="Обычный 6 4 2 3" xfId="162" xr:uid="{00000000-0005-0000-0000-0000A2000000}"/>
    <cellStyle name="Обычный 6 4 3" xfId="163" xr:uid="{00000000-0005-0000-0000-0000A3000000}"/>
    <cellStyle name="Обычный 6 4 4" xfId="164" xr:uid="{00000000-0005-0000-0000-0000A4000000}"/>
    <cellStyle name="Обычный 6 5" xfId="165" xr:uid="{00000000-0005-0000-0000-0000A5000000}"/>
    <cellStyle name="Обычный 6 5 2" xfId="166" xr:uid="{00000000-0005-0000-0000-0000A6000000}"/>
    <cellStyle name="Обычный 6 5 3" xfId="167" xr:uid="{00000000-0005-0000-0000-0000A7000000}"/>
    <cellStyle name="Обычный 6 6" xfId="168" xr:uid="{00000000-0005-0000-0000-0000A8000000}"/>
    <cellStyle name="Обычный 6 7" xfId="169" xr:uid="{00000000-0005-0000-0000-0000A9000000}"/>
    <cellStyle name="Обычный 6 8" xfId="170" xr:uid="{00000000-0005-0000-0000-0000AA000000}"/>
    <cellStyle name="Обычный 7" xfId="171" xr:uid="{00000000-0005-0000-0000-0000AB000000}"/>
    <cellStyle name="Обычный 7 13" xfId="172" xr:uid="{00000000-0005-0000-0000-0000AC000000}"/>
    <cellStyle name="Обычный 7 2" xfId="173" xr:uid="{00000000-0005-0000-0000-0000AD000000}"/>
    <cellStyle name="Обычный 7 2 2" xfId="174" xr:uid="{00000000-0005-0000-0000-0000AE000000}"/>
    <cellStyle name="Обычный 7 2 2 2" xfId="175" xr:uid="{00000000-0005-0000-0000-0000AF000000}"/>
    <cellStyle name="Обычный 7 2 2 2 2" xfId="176" xr:uid="{00000000-0005-0000-0000-0000B0000000}"/>
    <cellStyle name="Обычный 7 2 2 2 3" xfId="177" xr:uid="{00000000-0005-0000-0000-0000B1000000}"/>
    <cellStyle name="Обычный 7 2 2 3" xfId="178" xr:uid="{00000000-0005-0000-0000-0000B2000000}"/>
    <cellStyle name="Обычный 7 2 2 4" xfId="179" xr:uid="{00000000-0005-0000-0000-0000B3000000}"/>
    <cellStyle name="Обычный 7 2 3" xfId="180" xr:uid="{00000000-0005-0000-0000-0000B4000000}"/>
    <cellStyle name="Обычный 7 2 3 2" xfId="181" xr:uid="{00000000-0005-0000-0000-0000B5000000}"/>
    <cellStyle name="Обычный 7 2 3 2 2" xfId="182" xr:uid="{00000000-0005-0000-0000-0000B6000000}"/>
    <cellStyle name="Обычный 7 2 3 2 3" xfId="183" xr:uid="{00000000-0005-0000-0000-0000B7000000}"/>
    <cellStyle name="Обычный 7 2 3 3" xfId="184" xr:uid="{00000000-0005-0000-0000-0000B8000000}"/>
    <cellStyle name="Обычный 7 2 3 4" xfId="185" xr:uid="{00000000-0005-0000-0000-0000B9000000}"/>
    <cellStyle name="Обычный 7 2 4" xfId="186" xr:uid="{00000000-0005-0000-0000-0000BA000000}"/>
    <cellStyle name="Обычный 7 2 4 2" xfId="187" xr:uid="{00000000-0005-0000-0000-0000BB000000}"/>
    <cellStyle name="Обычный 7 2 4 3" xfId="188" xr:uid="{00000000-0005-0000-0000-0000BC000000}"/>
    <cellStyle name="Обычный 7 2 5" xfId="189" xr:uid="{00000000-0005-0000-0000-0000BD000000}"/>
    <cellStyle name="Обычный 7 2 6" xfId="190" xr:uid="{00000000-0005-0000-0000-0000BE000000}"/>
    <cellStyle name="Обычный 7 2 7" xfId="191" xr:uid="{00000000-0005-0000-0000-0000BF000000}"/>
    <cellStyle name="Обычный 8" xfId="192" xr:uid="{00000000-0005-0000-0000-0000C0000000}"/>
    <cellStyle name="Обычный 9" xfId="193" xr:uid="{00000000-0005-0000-0000-0000C1000000}"/>
    <cellStyle name="Обычный 9 2" xfId="194" xr:uid="{00000000-0005-0000-0000-0000C2000000}"/>
    <cellStyle name="Обычный 9 2 2" xfId="195" xr:uid="{00000000-0005-0000-0000-0000C3000000}"/>
    <cellStyle name="Обычный 9 2 2 2" xfId="196" xr:uid="{00000000-0005-0000-0000-0000C4000000}"/>
    <cellStyle name="Обычный 9 2 2 3" xfId="197" xr:uid="{00000000-0005-0000-0000-0000C5000000}"/>
    <cellStyle name="Обычный 9 2 2 4" xfId="198" xr:uid="{00000000-0005-0000-0000-0000C6000000}"/>
    <cellStyle name="Обычный 9 2 3" xfId="199" xr:uid="{00000000-0005-0000-0000-0000C7000000}"/>
    <cellStyle name="Обычный 9 2 4" xfId="200" xr:uid="{00000000-0005-0000-0000-0000C8000000}"/>
    <cellStyle name="Обычный 9 3" xfId="201" xr:uid="{00000000-0005-0000-0000-0000C9000000}"/>
    <cellStyle name="Обычный 9 3 2" xfId="202" xr:uid="{00000000-0005-0000-0000-0000CA000000}"/>
    <cellStyle name="Обычный 9 3 3" xfId="203" xr:uid="{00000000-0005-0000-0000-0000CB000000}"/>
    <cellStyle name="Обычный 9 3 4" xfId="204" xr:uid="{00000000-0005-0000-0000-0000CC000000}"/>
    <cellStyle name="Обычный 9 4" xfId="205" xr:uid="{00000000-0005-0000-0000-0000CD000000}"/>
    <cellStyle name="Обычный 9 5" xfId="206" xr:uid="{00000000-0005-0000-0000-0000CE000000}"/>
    <cellStyle name="Плохой" xfId="207" builtinId="27" customBuiltin="1"/>
    <cellStyle name="Плохой 2" xfId="208" xr:uid="{00000000-0005-0000-0000-0000D0000000}"/>
    <cellStyle name="Пояснение" xfId="209" builtinId="53" customBuiltin="1"/>
    <cellStyle name="Пояснение 2" xfId="210" xr:uid="{00000000-0005-0000-0000-0000D2000000}"/>
    <cellStyle name="Примечание" xfId="211" builtinId="10" customBuiltin="1"/>
    <cellStyle name="Примечание 2" xfId="212" xr:uid="{00000000-0005-0000-0000-0000D4000000}"/>
    <cellStyle name="Процентный 2" xfId="213" xr:uid="{00000000-0005-0000-0000-0000D5000000}"/>
    <cellStyle name="Процентный 3" xfId="214" xr:uid="{00000000-0005-0000-0000-0000D6000000}"/>
    <cellStyle name="Связанная ячейка" xfId="215" builtinId="24" customBuiltin="1"/>
    <cellStyle name="Связанная ячейка 2" xfId="216" xr:uid="{00000000-0005-0000-0000-0000D8000000}"/>
    <cellStyle name="Стиль 1" xfId="217" xr:uid="{00000000-0005-0000-0000-0000D9000000}"/>
    <cellStyle name="Текст предупреждения" xfId="218" builtinId="11" customBuiltin="1"/>
    <cellStyle name="Текст предупреждения 2" xfId="219" xr:uid="{00000000-0005-0000-0000-0000DB000000}"/>
    <cellStyle name="Финансовый 2" xfId="220" xr:uid="{00000000-0005-0000-0000-0000DC000000}"/>
    <cellStyle name="Финансовый 2 2" xfId="221" xr:uid="{00000000-0005-0000-0000-0000DD000000}"/>
    <cellStyle name="Финансовый 2 2 2" xfId="222" xr:uid="{00000000-0005-0000-0000-0000DE000000}"/>
    <cellStyle name="Финансовый 2 2 2 2" xfId="223" xr:uid="{00000000-0005-0000-0000-0000DF000000}"/>
    <cellStyle name="Финансовый 2 2 2 2 2" xfId="224" xr:uid="{00000000-0005-0000-0000-0000E0000000}"/>
    <cellStyle name="Финансовый 2 2 2 2 4" xfId="225" xr:uid="{00000000-0005-0000-0000-0000E1000000}"/>
    <cellStyle name="Финансовый 2 2 2 3" xfId="226" xr:uid="{00000000-0005-0000-0000-0000E2000000}"/>
    <cellStyle name="Финансовый 2 2 3" xfId="227" xr:uid="{00000000-0005-0000-0000-0000E3000000}"/>
    <cellStyle name="Финансовый 2 2 4" xfId="228" xr:uid="{00000000-0005-0000-0000-0000E4000000}"/>
    <cellStyle name="Финансовый 2 3" xfId="229" xr:uid="{00000000-0005-0000-0000-0000E5000000}"/>
    <cellStyle name="Финансовый 2 3 2" xfId="230" xr:uid="{00000000-0005-0000-0000-0000E6000000}"/>
    <cellStyle name="Финансовый 2 3 2 2" xfId="231" xr:uid="{00000000-0005-0000-0000-0000E7000000}"/>
    <cellStyle name="Финансовый 2 3 2 3" xfId="232" xr:uid="{00000000-0005-0000-0000-0000E8000000}"/>
    <cellStyle name="Финансовый 2 3 3" xfId="233" xr:uid="{00000000-0005-0000-0000-0000E9000000}"/>
    <cellStyle name="Финансовый 2 3 4" xfId="234" xr:uid="{00000000-0005-0000-0000-0000EA000000}"/>
    <cellStyle name="Финансовый 2 4" xfId="235" xr:uid="{00000000-0005-0000-0000-0000EB000000}"/>
    <cellStyle name="Финансовый 2 4 2" xfId="236" xr:uid="{00000000-0005-0000-0000-0000EC000000}"/>
    <cellStyle name="Финансовый 2 4 3" xfId="237" xr:uid="{00000000-0005-0000-0000-0000ED000000}"/>
    <cellStyle name="Финансовый 2 5" xfId="238" xr:uid="{00000000-0005-0000-0000-0000EE000000}"/>
    <cellStyle name="Финансовый 2 6" xfId="239" xr:uid="{00000000-0005-0000-0000-0000EF000000}"/>
    <cellStyle name="Финансовый 2 7" xfId="240" xr:uid="{00000000-0005-0000-0000-0000F0000000}"/>
    <cellStyle name="Финансовый 3" xfId="241" xr:uid="{00000000-0005-0000-0000-0000F1000000}"/>
    <cellStyle name="Финансовый 3 2" xfId="242" xr:uid="{00000000-0005-0000-0000-0000F2000000}"/>
    <cellStyle name="Финансовый 3 2 2" xfId="243" xr:uid="{00000000-0005-0000-0000-0000F3000000}"/>
    <cellStyle name="Финансовый 3 2 2 2" xfId="244" xr:uid="{00000000-0005-0000-0000-0000F4000000}"/>
    <cellStyle name="Финансовый 3 2 2 3" xfId="245" xr:uid="{00000000-0005-0000-0000-0000F5000000}"/>
    <cellStyle name="Финансовый 3 2 3" xfId="246" xr:uid="{00000000-0005-0000-0000-0000F6000000}"/>
    <cellStyle name="Финансовый 3 2 4" xfId="247" xr:uid="{00000000-0005-0000-0000-0000F7000000}"/>
    <cellStyle name="Финансовый 3 3" xfId="248" xr:uid="{00000000-0005-0000-0000-0000F8000000}"/>
    <cellStyle name="Финансовый 3 3 2" xfId="249" xr:uid="{00000000-0005-0000-0000-0000F9000000}"/>
    <cellStyle name="Финансовый 3 3 2 2" xfId="250" xr:uid="{00000000-0005-0000-0000-0000FA000000}"/>
    <cellStyle name="Финансовый 3 3 2 3" xfId="251" xr:uid="{00000000-0005-0000-0000-0000FB000000}"/>
    <cellStyle name="Финансовый 3 3 3" xfId="252" xr:uid="{00000000-0005-0000-0000-0000FC000000}"/>
    <cellStyle name="Финансовый 3 3 4" xfId="253" xr:uid="{00000000-0005-0000-0000-0000FD000000}"/>
    <cellStyle name="Финансовый 3 4" xfId="254" xr:uid="{00000000-0005-0000-0000-0000FE000000}"/>
    <cellStyle name="Финансовый 3 4 2" xfId="255" xr:uid="{00000000-0005-0000-0000-0000FF000000}"/>
    <cellStyle name="Финансовый 3 4 3" xfId="256" xr:uid="{00000000-0005-0000-0000-000000010000}"/>
    <cellStyle name="Финансовый 3 5" xfId="257" xr:uid="{00000000-0005-0000-0000-000001010000}"/>
    <cellStyle name="Финансовый 3 6" xfId="258" xr:uid="{00000000-0005-0000-0000-000002010000}"/>
    <cellStyle name="Финансовый 3 7" xfId="259" xr:uid="{00000000-0005-0000-0000-000003010000}"/>
    <cellStyle name="Хороший" xfId="260" builtinId="26" customBuiltin="1"/>
    <cellStyle name="Хороший 2" xfId="261" xr:uid="{00000000-0005-0000-0000-000005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78"/>
  <sheetViews>
    <sheetView tabSelected="1" zoomScale="60" zoomScaleNormal="60" workbookViewId="0">
      <pane xSplit="15" ySplit="16" topLeftCell="P17" activePane="bottomRight" state="frozen"/>
      <selection activeCell="A17" sqref="A17"/>
      <selection pane="topRight" activeCell="P17" sqref="P17"/>
      <selection pane="bottomLeft" activeCell="A22" sqref="A22"/>
      <selection pane="bottomRight" activeCell="AE17" sqref="AE17"/>
    </sheetView>
  </sheetViews>
  <sheetFormatPr defaultRowHeight="15.75" x14ac:dyDescent="0.25"/>
  <cols>
    <col min="1" max="1" width="9" style="45"/>
    <col min="2" max="2" width="52.375" style="45" customWidth="1"/>
    <col min="3" max="3" width="25.25" style="45" customWidth="1"/>
    <col min="4" max="89" width="9" style="45"/>
    <col min="90" max="90" width="10.875" style="45" customWidth="1"/>
    <col min="91" max="91" width="11.75" style="45" customWidth="1"/>
    <col min="92" max="16384" width="9" style="45"/>
  </cols>
  <sheetData>
    <row r="1" spans="1:99" s="1" customFormat="1" ht="12" x14ac:dyDescent="0.2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  <c r="AK1" s="4"/>
      <c r="AL1" s="4"/>
      <c r="AM1" s="4"/>
      <c r="CJ1" s="5"/>
      <c r="CK1" s="5"/>
      <c r="CL1" s="5"/>
      <c r="CM1" s="5"/>
      <c r="CN1" s="5"/>
      <c r="CO1" s="5"/>
      <c r="CP1" s="5"/>
      <c r="CQ1" s="5"/>
    </row>
    <row r="2" spans="1:99" s="1" customFormat="1" x14ac:dyDescent="0.2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46"/>
      <c r="AK2" s="66"/>
      <c r="AL2" s="66"/>
      <c r="AM2" s="66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47"/>
      <c r="BC2" s="47"/>
      <c r="CJ2" s="5"/>
      <c r="CK2" s="5"/>
      <c r="CL2" s="5"/>
      <c r="CM2" s="5"/>
      <c r="CN2" s="5"/>
      <c r="CO2" s="5"/>
      <c r="CP2" s="5"/>
      <c r="CQ2" s="5"/>
    </row>
    <row r="3" spans="1:99" s="1" customFormat="1" ht="12" x14ac:dyDescent="0.2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4"/>
      <c r="AK3" s="4"/>
      <c r="AL3" s="4"/>
      <c r="AM3" s="4"/>
      <c r="CJ3" s="5"/>
      <c r="CK3" s="5"/>
      <c r="CL3" s="5"/>
      <c r="CM3" s="5"/>
      <c r="CN3" s="5"/>
      <c r="CO3" s="5"/>
      <c r="CP3" s="5"/>
      <c r="CQ3" s="5"/>
    </row>
    <row r="4" spans="1:99" s="1" customFormat="1" ht="18.75" x14ac:dyDescent="0.3">
      <c r="A4" s="94"/>
      <c r="B4" s="94"/>
      <c r="C4" s="95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7"/>
      <c r="AK4" s="97"/>
      <c r="AL4" s="97"/>
      <c r="AM4" s="97"/>
      <c r="AN4" s="94"/>
      <c r="AO4" s="94"/>
      <c r="AP4" s="98" t="s">
        <v>251</v>
      </c>
      <c r="AQ4" s="98"/>
      <c r="AR4" s="98"/>
      <c r="AS4" s="98"/>
      <c r="AT4" s="98"/>
      <c r="AU4" s="98"/>
      <c r="AV4" s="98"/>
      <c r="AW4" s="98"/>
      <c r="AX4" s="98"/>
      <c r="AY4" s="98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9"/>
      <c r="CK4" s="99"/>
      <c r="CL4" s="99"/>
      <c r="CM4" s="99"/>
      <c r="CN4" s="99"/>
      <c r="CO4" s="99"/>
      <c r="CP4" s="99"/>
      <c r="CQ4" s="99"/>
      <c r="CR4" s="94"/>
      <c r="CS4" s="100"/>
      <c r="CT4" s="100"/>
      <c r="CU4" s="100"/>
    </row>
    <row r="5" spans="1:99" s="1" customFormat="1" ht="18.75" x14ac:dyDescent="0.2">
      <c r="A5" s="101" t="s">
        <v>253</v>
      </c>
      <c r="B5" s="101"/>
      <c r="C5" s="102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3"/>
      <c r="AK5" s="103"/>
      <c r="AL5" s="103"/>
      <c r="AM5" s="103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O5" s="101"/>
      <c r="BP5" s="101"/>
      <c r="BQ5" s="101"/>
      <c r="BR5" s="101"/>
      <c r="BS5" s="101"/>
      <c r="BT5" s="101"/>
      <c r="BU5" s="101"/>
      <c r="BV5" s="101"/>
      <c r="BW5" s="101"/>
      <c r="BX5" s="101"/>
      <c r="BY5" s="101"/>
      <c r="BZ5" s="101"/>
      <c r="CA5" s="101"/>
      <c r="CB5" s="101"/>
      <c r="CC5" s="101"/>
      <c r="CD5" s="101"/>
      <c r="CE5" s="101"/>
      <c r="CF5" s="101"/>
      <c r="CG5" s="101"/>
      <c r="CH5" s="101"/>
      <c r="CI5" s="101"/>
      <c r="CJ5" s="104"/>
      <c r="CK5" s="104"/>
      <c r="CL5" s="104"/>
      <c r="CM5" s="104"/>
      <c r="CN5" s="104"/>
      <c r="CO5" s="104"/>
      <c r="CP5" s="104"/>
      <c r="CQ5" s="104"/>
      <c r="CR5" s="101"/>
      <c r="CS5" s="101"/>
      <c r="CT5" s="94"/>
      <c r="CU5" s="94"/>
    </row>
    <row r="6" spans="1:99" s="1" customFormat="1" ht="12" x14ac:dyDescent="0.2"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4"/>
      <c r="AK6" s="4"/>
      <c r="AL6" s="4"/>
      <c r="AM6" s="4"/>
      <c r="CJ6" s="5"/>
      <c r="CK6" s="5"/>
      <c r="CL6" s="5"/>
      <c r="CM6" s="5"/>
      <c r="CN6" s="5"/>
      <c r="CO6" s="5"/>
      <c r="CP6" s="5"/>
      <c r="CQ6" s="5"/>
    </row>
    <row r="7" spans="1:99" s="1" customFormat="1" ht="18.75" x14ac:dyDescent="0.2">
      <c r="A7" s="105" t="s">
        <v>252</v>
      </c>
      <c r="B7" s="105"/>
      <c r="C7" s="106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7"/>
      <c r="AK7" s="107"/>
      <c r="AL7" s="107"/>
      <c r="AM7" s="107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5"/>
      <c r="BP7" s="105"/>
      <c r="BQ7" s="105"/>
      <c r="BR7" s="105"/>
      <c r="BS7" s="105"/>
      <c r="BT7" s="105"/>
      <c r="BU7" s="105"/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5"/>
      <c r="CH7" s="105"/>
      <c r="CI7" s="105"/>
      <c r="CJ7" s="108"/>
      <c r="CK7" s="108"/>
      <c r="CL7" s="108"/>
      <c r="CM7" s="108"/>
      <c r="CN7" s="108"/>
      <c r="CO7" s="108"/>
      <c r="CP7" s="108"/>
      <c r="CQ7" s="108"/>
      <c r="CR7" s="105"/>
      <c r="CS7" s="105"/>
    </row>
    <row r="8" spans="1:99" s="1" customFormat="1" x14ac:dyDescent="0.2">
      <c r="A8" s="68" t="s">
        <v>149</v>
      </c>
      <c r="B8" s="68"/>
      <c r="C8" s="69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70"/>
      <c r="AK8" s="70"/>
      <c r="AL8" s="70"/>
      <c r="AM8" s="70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71"/>
      <c r="CK8" s="71"/>
      <c r="CL8" s="71"/>
      <c r="CM8" s="71"/>
      <c r="CN8" s="71"/>
      <c r="CO8" s="71"/>
      <c r="CP8" s="71"/>
      <c r="CQ8" s="71"/>
      <c r="CR8" s="68"/>
      <c r="CS8" s="68"/>
    </row>
    <row r="9" spans="1:99" s="1" customFormat="1" ht="18.75" x14ac:dyDescent="0.3">
      <c r="A9" s="72"/>
      <c r="B9" s="72"/>
      <c r="C9" s="73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4"/>
      <c r="AK9" s="74"/>
      <c r="AL9" s="74"/>
      <c r="AM9" s="74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5"/>
      <c r="CK9" s="75"/>
      <c r="CL9" s="75"/>
      <c r="CM9" s="75"/>
      <c r="CN9" s="75"/>
      <c r="CO9" s="75"/>
      <c r="CP9" s="75"/>
      <c r="CQ9" s="75"/>
      <c r="CR9" s="72"/>
      <c r="CS9" s="72"/>
      <c r="CT9" s="6"/>
    </row>
    <row r="10" spans="1:99" s="7" customFormat="1" x14ac:dyDescent="0.25">
      <c r="B10" s="8"/>
      <c r="C10" s="9"/>
      <c r="D10" s="76" t="s">
        <v>24</v>
      </c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</row>
    <row r="11" spans="1:99" s="1" customFormat="1" x14ac:dyDescent="0.2">
      <c r="A11" s="77" t="s">
        <v>25</v>
      </c>
      <c r="B11" s="80" t="s">
        <v>1</v>
      </c>
      <c r="C11" s="81" t="s">
        <v>0</v>
      </c>
      <c r="D11" s="82" t="s">
        <v>150</v>
      </c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4"/>
      <c r="AJ11" s="85" t="s">
        <v>151</v>
      </c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7"/>
      <c r="BD11" s="88" t="s">
        <v>152</v>
      </c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90"/>
      <c r="BP11" s="88" t="s">
        <v>153</v>
      </c>
      <c r="BQ11" s="89"/>
      <c r="BR11" s="89"/>
      <c r="BS11" s="89"/>
      <c r="BT11" s="89"/>
      <c r="BU11" s="89"/>
      <c r="BV11" s="89"/>
      <c r="BW11" s="90"/>
      <c r="BX11" s="88" t="s">
        <v>154</v>
      </c>
      <c r="BY11" s="89"/>
      <c r="BZ11" s="89"/>
      <c r="CA11" s="89"/>
      <c r="CB11" s="89"/>
      <c r="CC11" s="89"/>
      <c r="CD11" s="89"/>
      <c r="CE11" s="89"/>
      <c r="CF11" s="89"/>
      <c r="CG11" s="89"/>
      <c r="CH11" s="89"/>
      <c r="CI11" s="90"/>
      <c r="CJ11" s="91" t="s">
        <v>155</v>
      </c>
      <c r="CK11" s="92"/>
      <c r="CL11" s="92"/>
      <c r="CM11" s="92"/>
      <c r="CN11" s="92"/>
      <c r="CO11" s="92"/>
      <c r="CP11" s="92"/>
      <c r="CQ11" s="93"/>
      <c r="CR11" s="80" t="s">
        <v>156</v>
      </c>
      <c r="CS11" s="80"/>
      <c r="CT11" s="80"/>
      <c r="CU11" s="80"/>
    </row>
    <row r="12" spans="1:99" s="1" customFormat="1" ht="96" customHeight="1" x14ac:dyDescent="0.2">
      <c r="A12" s="78"/>
      <c r="B12" s="80"/>
      <c r="C12" s="81"/>
      <c r="D12" s="82" t="s">
        <v>112</v>
      </c>
      <c r="E12" s="83"/>
      <c r="F12" s="82" t="s">
        <v>112</v>
      </c>
      <c r="G12" s="83"/>
      <c r="H12" s="82" t="s">
        <v>157</v>
      </c>
      <c r="I12" s="83"/>
      <c r="J12" s="82" t="s">
        <v>157</v>
      </c>
      <c r="K12" s="83"/>
      <c r="L12" s="82" t="s">
        <v>113</v>
      </c>
      <c r="M12" s="83"/>
      <c r="N12" s="82" t="s">
        <v>113</v>
      </c>
      <c r="O12" s="83"/>
      <c r="P12" s="82" t="s">
        <v>158</v>
      </c>
      <c r="Q12" s="83"/>
      <c r="R12" s="82" t="s">
        <v>158</v>
      </c>
      <c r="S12" s="83"/>
      <c r="T12" s="82" t="s">
        <v>159</v>
      </c>
      <c r="U12" s="83"/>
      <c r="V12" s="82" t="s">
        <v>159</v>
      </c>
      <c r="W12" s="83"/>
      <c r="X12" s="82" t="s">
        <v>160</v>
      </c>
      <c r="Y12" s="83"/>
      <c r="Z12" s="82" t="s">
        <v>160</v>
      </c>
      <c r="AA12" s="83"/>
      <c r="AB12" s="82" t="s">
        <v>161</v>
      </c>
      <c r="AC12" s="83"/>
      <c r="AD12" s="82" t="s">
        <v>161</v>
      </c>
      <c r="AE12" s="83"/>
      <c r="AF12" s="82" t="s">
        <v>162</v>
      </c>
      <c r="AG12" s="83"/>
      <c r="AH12" s="82" t="s">
        <v>162</v>
      </c>
      <c r="AI12" s="83"/>
      <c r="AJ12" s="85" t="s">
        <v>94</v>
      </c>
      <c r="AK12" s="86"/>
      <c r="AL12" s="85" t="s">
        <v>94</v>
      </c>
      <c r="AM12" s="86"/>
      <c r="AN12" s="88" t="s">
        <v>95</v>
      </c>
      <c r="AO12" s="89"/>
      <c r="AP12" s="88" t="s">
        <v>95</v>
      </c>
      <c r="AQ12" s="89"/>
      <c r="AR12" s="88" t="s">
        <v>163</v>
      </c>
      <c r="AS12" s="89"/>
      <c r="AT12" s="88" t="s">
        <v>163</v>
      </c>
      <c r="AU12" s="89"/>
      <c r="AV12" s="88" t="s">
        <v>164</v>
      </c>
      <c r="AW12" s="89"/>
      <c r="AX12" s="88" t="s">
        <v>164</v>
      </c>
      <c r="AY12" s="89"/>
      <c r="AZ12" s="88" t="s">
        <v>165</v>
      </c>
      <c r="BA12" s="89"/>
      <c r="BB12" s="88" t="s">
        <v>165</v>
      </c>
      <c r="BC12" s="89"/>
      <c r="BD12" s="88" t="s">
        <v>96</v>
      </c>
      <c r="BE12" s="89"/>
      <c r="BF12" s="88" t="s">
        <v>96</v>
      </c>
      <c r="BG12" s="89"/>
      <c r="BH12" s="88" t="s">
        <v>97</v>
      </c>
      <c r="BI12" s="89"/>
      <c r="BJ12" s="88" t="s">
        <v>97</v>
      </c>
      <c r="BK12" s="89"/>
      <c r="BL12" s="88" t="s">
        <v>98</v>
      </c>
      <c r="BM12" s="89"/>
      <c r="BN12" s="88" t="s">
        <v>98</v>
      </c>
      <c r="BO12" s="89"/>
      <c r="BP12" s="88" t="s">
        <v>166</v>
      </c>
      <c r="BQ12" s="89"/>
      <c r="BR12" s="88" t="s">
        <v>166</v>
      </c>
      <c r="BS12" s="89"/>
      <c r="BT12" s="88" t="s">
        <v>167</v>
      </c>
      <c r="BU12" s="89"/>
      <c r="BV12" s="88" t="s">
        <v>167</v>
      </c>
      <c r="BW12" s="89"/>
      <c r="BX12" s="88" t="s">
        <v>168</v>
      </c>
      <c r="BY12" s="89"/>
      <c r="BZ12" s="88" t="s">
        <v>168</v>
      </c>
      <c r="CA12" s="89"/>
      <c r="CB12" s="88" t="s">
        <v>169</v>
      </c>
      <c r="CC12" s="89"/>
      <c r="CD12" s="88" t="s">
        <v>169</v>
      </c>
      <c r="CE12" s="89"/>
      <c r="CF12" s="88" t="s">
        <v>170</v>
      </c>
      <c r="CG12" s="89"/>
      <c r="CH12" s="88" t="s">
        <v>170</v>
      </c>
      <c r="CI12" s="89"/>
      <c r="CJ12" s="91" t="s">
        <v>171</v>
      </c>
      <c r="CK12" s="92"/>
      <c r="CL12" s="91" t="s">
        <v>171</v>
      </c>
      <c r="CM12" s="92"/>
      <c r="CN12" s="91" t="s">
        <v>172</v>
      </c>
      <c r="CO12" s="92"/>
      <c r="CP12" s="91" t="s">
        <v>172</v>
      </c>
      <c r="CQ12" s="92"/>
      <c r="CR12" s="88" t="s">
        <v>173</v>
      </c>
      <c r="CS12" s="89"/>
      <c r="CT12" s="88" t="s">
        <v>173</v>
      </c>
      <c r="CU12" s="89"/>
    </row>
    <row r="13" spans="1:99" s="1" customFormat="1" ht="47.25" customHeight="1" x14ac:dyDescent="0.2">
      <c r="A13" s="78"/>
      <c r="B13" s="80"/>
      <c r="C13" s="81"/>
      <c r="D13" s="82" t="s">
        <v>174</v>
      </c>
      <c r="E13" s="84"/>
      <c r="F13" s="82" t="s">
        <v>175</v>
      </c>
      <c r="G13" s="84"/>
      <c r="H13" s="82" t="s">
        <v>174</v>
      </c>
      <c r="I13" s="84"/>
      <c r="J13" s="82" t="s">
        <v>175</v>
      </c>
      <c r="K13" s="84"/>
      <c r="L13" s="82" t="s">
        <v>174</v>
      </c>
      <c r="M13" s="84"/>
      <c r="N13" s="82" t="s">
        <v>175</v>
      </c>
      <c r="O13" s="84"/>
      <c r="P13" s="82" t="s">
        <v>174</v>
      </c>
      <c r="Q13" s="84"/>
      <c r="R13" s="82" t="s">
        <v>175</v>
      </c>
      <c r="S13" s="84"/>
      <c r="T13" s="82" t="s">
        <v>174</v>
      </c>
      <c r="U13" s="84"/>
      <c r="V13" s="82" t="s">
        <v>175</v>
      </c>
      <c r="W13" s="84"/>
      <c r="X13" s="82" t="s">
        <v>174</v>
      </c>
      <c r="Y13" s="84"/>
      <c r="Z13" s="82" t="s">
        <v>175</v>
      </c>
      <c r="AA13" s="84"/>
      <c r="AB13" s="82" t="s">
        <v>174</v>
      </c>
      <c r="AC13" s="84"/>
      <c r="AD13" s="82" t="s">
        <v>175</v>
      </c>
      <c r="AE13" s="84"/>
      <c r="AF13" s="82" t="s">
        <v>174</v>
      </c>
      <c r="AG13" s="84"/>
      <c r="AH13" s="82" t="s">
        <v>175</v>
      </c>
      <c r="AI13" s="84"/>
      <c r="AJ13" s="82" t="s">
        <v>174</v>
      </c>
      <c r="AK13" s="84"/>
      <c r="AL13" s="82" t="s">
        <v>175</v>
      </c>
      <c r="AM13" s="84"/>
      <c r="AN13" s="82" t="s">
        <v>174</v>
      </c>
      <c r="AO13" s="84"/>
      <c r="AP13" s="82" t="s">
        <v>175</v>
      </c>
      <c r="AQ13" s="84"/>
      <c r="AR13" s="82" t="s">
        <v>174</v>
      </c>
      <c r="AS13" s="84"/>
      <c r="AT13" s="82" t="s">
        <v>175</v>
      </c>
      <c r="AU13" s="84"/>
      <c r="AV13" s="82" t="s">
        <v>174</v>
      </c>
      <c r="AW13" s="84"/>
      <c r="AX13" s="82" t="s">
        <v>175</v>
      </c>
      <c r="AY13" s="84"/>
      <c r="AZ13" s="82" t="s">
        <v>174</v>
      </c>
      <c r="BA13" s="84"/>
      <c r="BB13" s="82" t="s">
        <v>175</v>
      </c>
      <c r="BC13" s="84"/>
      <c r="BD13" s="82" t="s">
        <v>174</v>
      </c>
      <c r="BE13" s="84"/>
      <c r="BF13" s="82" t="s">
        <v>175</v>
      </c>
      <c r="BG13" s="84"/>
      <c r="BH13" s="82" t="s">
        <v>174</v>
      </c>
      <c r="BI13" s="84"/>
      <c r="BJ13" s="82" t="s">
        <v>175</v>
      </c>
      <c r="BK13" s="84"/>
      <c r="BL13" s="82" t="s">
        <v>176</v>
      </c>
      <c r="BM13" s="84"/>
      <c r="BN13" s="82" t="s">
        <v>175</v>
      </c>
      <c r="BO13" s="84"/>
      <c r="BP13" s="88" t="s">
        <v>176</v>
      </c>
      <c r="BQ13" s="90"/>
      <c r="BR13" s="88" t="s">
        <v>175</v>
      </c>
      <c r="BS13" s="90"/>
      <c r="BT13" s="88" t="s">
        <v>176</v>
      </c>
      <c r="BU13" s="90"/>
      <c r="BV13" s="88" t="s">
        <v>175</v>
      </c>
      <c r="BW13" s="90"/>
      <c r="BX13" s="88" t="s">
        <v>176</v>
      </c>
      <c r="BY13" s="90"/>
      <c r="BZ13" s="88" t="s">
        <v>175</v>
      </c>
      <c r="CA13" s="90"/>
      <c r="CB13" s="88" t="s">
        <v>176</v>
      </c>
      <c r="CC13" s="90"/>
      <c r="CD13" s="88" t="s">
        <v>175</v>
      </c>
      <c r="CE13" s="90"/>
      <c r="CF13" s="88" t="s">
        <v>176</v>
      </c>
      <c r="CG13" s="90"/>
      <c r="CH13" s="88" t="s">
        <v>175</v>
      </c>
      <c r="CI13" s="90"/>
      <c r="CJ13" s="88" t="s">
        <v>176</v>
      </c>
      <c r="CK13" s="90"/>
      <c r="CL13" s="88" t="s">
        <v>175</v>
      </c>
      <c r="CM13" s="90"/>
      <c r="CN13" s="88" t="s">
        <v>176</v>
      </c>
      <c r="CO13" s="90"/>
      <c r="CP13" s="88" t="s">
        <v>175</v>
      </c>
      <c r="CQ13" s="90"/>
      <c r="CR13" s="88" t="s">
        <v>176</v>
      </c>
      <c r="CS13" s="90"/>
      <c r="CT13" s="88" t="s">
        <v>175</v>
      </c>
      <c r="CU13" s="90"/>
    </row>
    <row r="14" spans="1:99" s="11" customFormat="1" ht="94.5" customHeight="1" x14ac:dyDescent="0.2">
      <c r="A14" s="79"/>
      <c r="B14" s="80"/>
      <c r="C14" s="81"/>
      <c r="D14" s="10" t="s">
        <v>241</v>
      </c>
      <c r="E14" s="10" t="s">
        <v>114</v>
      </c>
      <c r="F14" s="10" t="s">
        <v>241</v>
      </c>
      <c r="G14" s="10" t="s">
        <v>114</v>
      </c>
      <c r="H14" s="10" t="s">
        <v>241</v>
      </c>
      <c r="I14" s="10" t="s">
        <v>114</v>
      </c>
      <c r="J14" s="10" t="s">
        <v>241</v>
      </c>
      <c r="K14" s="10" t="s">
        <v>114</v>
      </c>
      <c r="L14" s="10" t="s">
        <v>241</v>
      </c>
      <c r="M14" s="10" t="s">
        <v>114</v>
      </c>
      <c r="N14" s="10" t="s">
        <v>241</v>
      </c>
      <c r="O14" s="10" t="s">
        <v>114</v>
      </c>
      <c r="P14" s="10" t="s">
        <v>241</v>
      </c>
      <c r="Q14" s="10" t="s">
        <v>114</v>
      </c>
      <c r="R14" s="10" t="s">
        <v>241</v>
      </c>
      <c r="S14" s="10" t="s">
        <v>114</v>
      </c>
      <c r="T14" s="10" t="s">
        <v>241</v>
      </c>
      <c r="U14" s="10" t="s">
        <v>114</v>
      </c>
      <c r="V14" s="10" t="s">
        <v>241</v>
      </c>
      <c r="W14" s="10" t="s">
        <v>114</v>
      </c>
      <c r="X14" s="10" t="s">
        <v>241</v>
      </c>
      <c r="Y14" s="10" t="s">
        <v>114</v>
      </c>
      <c r="Z14" s="10" t="s">
        <v>241</v>
      </c>
      <c r="AA14" s="10" t="s">
        <v>114</v>
      </c>
      <c r="AB14" s="10" t="s">
        <v>241</v>
      </c>
      <c r="AC14" s="10" t="s">
        <v>114</v>
      </c>
      <c r="AD14" s="10" t="s">
        <v>241</v>
      </c>
      <c r="AE14" s="10" t="s">
        <v>114</v>
      </c>
      <c r="AF14" s="10" t="s">
        <v>241</v>
      </c>
      <c r="AG14" s="10" t="s">
        <v>114</v>
      </c>
      <c r="AH14" s="10" t="s">
        <v>241</v>
      </c>
      <c r="AI14" s="10" t="s">
        <v>114</v>
      </c>
      <c r="AJ14" s="10" t="s">
        <v>241</v>
      </c>
      <c r="AK14" s="10" t="s">
        <v>114</v>
      </c>
      <c r="AL14" s="10" t="s">
        <v>241</v>
      </c>
      <c r="AM14" s="10" t="s">
        <v>114</v>
      </c>
      <c r="AN14" s="10" t="s">
        <v>241</v>
      </c>
      <c r="AO14" s="10" t="s">
        <v>114</v>
      </c>
      <c r="AP14" s="10" t="s">
        <v>241</v>
      </c>
      <c r="AQ14" s="10" t="s">
        <v>114</v>
      </c>
      <c r="AR14" s="10" t="s">
        <v>241</v>
      </c>
      <c r="AS14" s="10" t="s">
        <v>114</v>
      </c>
      <c r="AT14" s="10" t="s">
        <v>241</v>
      </c>
      <c r="AU14" s="10" t="s">
        <v>114</v>
      </c>
      <c r="AV14" s="10" t="s">
        <v>241</v>
      </c>
      <c r="AW14" s="10" t="s">
        <v>114</v>
      </c>
      <c r="AX14" s="10" t="s">
        <v>241</v>
      </c>
      <c r="AY14" s="10" t="s">
        <v>114</v>
      </c>
      <c r="AZ14" s="10" t="s">
        <v>241</v>
      </c>
      <c r="BA14" s="10" t="s">
        <v>114</v>
      </c>
      <c r="BB14" s="10" t="s">
        <v>241</v>
      </c>
      <c r="BC14" s="10" t="s">
        <v>114</v>
      </c>
      <c r="BD14" s="10" t="s">
        <v>241</v>
      </c>
      <c r="BE14" s="10" t="s">
        <v>114</v>
      </c>
      <c r="BF14" s="10" t="s">
        <v>241</v>
      </c>
      <c r="BG14" s="10" t="s">
        <v>114</v>
      </c>
      <c r="BH14" s="10" t="s">
        <v>241</v>
      </c>
      <c r="BI14" s="10" t="s">
        <v>114</v>
      </c>
      <c r="BJ14" s="10" t="s">
        <v>241</v>
      </c>
      <c r="BK14" s="10" t="s">
        <v>114</v>
      </c>
      <c r="BL14" s="10" t="s">
        <v>241</v>
      </c>
      <c r="BM14" s="10" t="s">
        <v>114</v>
      </c>
      <c r="BN14" s="10" t="s">
        <v>241</v>
      </c>
      <c r="BO14" s="10" t="s">
        <v>114</v>
      </c>
      <c r="BP14" s="10" t="s">
        <v>241</v>
      </c>
      <c r="BQ14" s="10" t="s">
        <v>114</v>
      </c>
      <c r="BR14" s="10" t="s">
        <v>241</v>
      </c>
      <c r="BS14" s="10" t="s">
        <v>114</v>
      </c>
      <c r="BT14" s="10" t="s">
        <v>241</v>
      </c>
      <c r="BU14" s="10" t="s">
        <v>114</v>
      </c>
      <c r="BV14" s="10" t="s">
        <v>241</v>
      </c>
      <c r="BW14" s="10" t="s">
        <v>114</v>
      </c>
      <c r="BX14" s="10" t="s">
        <v>241</v>
      </c>
      <c r="BY14" s="10" t="s">
        <v>114</v>
      </c>
      <c r="BZ14" s="10" t="s">
        <v>241</v>
      </c>
      <c r="CA14" s="10" t="s">
        <v>114</v>
      </c>
      <c r="CB14" s="10" t="s">
        <v>241</v>
      </c>
      <c r="CC14" s="10" t="s">
        <v>114</v>
      </c>
      <c r="CD14" s="10" t="s">
        <v>241</v>
      </c>
      <c r="CE14" s="10" t="s">
        <v>114</v>
      </c>
      <c r="CF14" s="10" t="s">
        <v>241</v>
      </c>
      <c r="CG14" s="10" t="s">
        <v>114</v>
      </c>
      <c r="CH14" s="10" t="s">
        <v>241</v>
      </c>
      <c r="CI14" s="10" t="s">
        <v>114</v>
      </c>
      <c r="CJ14" s="10" t="s">
        <v>241</v>
      </c>
      <c r="CK14" s="10" t="s">
        <v>114</v>
      </c>
      <c r="CL14" s="10" t="s">
        <v>241</v>
      </c>
      <c r="CM14" s="10" t="s">
        <v>114</v>
      </c>
      <c r="CN14" s="10" t="s">
        <v>241</v>
      </c>
      <c r="CO14" s="10" t="s">
        <v>114</v>
      </c>
      <c r="CP14" s="10" t="s">
        <v>241</v>
      </c>
      <c r="CQ14" s="10" t="s">
        <v>114</v>
      </c>
      <c r="CR14" s="10" t="s">
        <v>241</v>
      </c>
      <c r="CS14" s="10" t="s">
        <v>114</v>
      </c>
      <c r="CT14" s="10" t="s">
        <v>241</v>
      </c>
      <c r="CU14" s="10" t="s">
        <v>114</v>
      </c>
    </row>
    <row r="15" spans="1:99" s="19" customFormat="1" x14ac:dyDescent="0.25">
      <c r="A15" s="12">
        <v>1</v>
      </c>
      <c r="B15" s="13">
        <v>2</v>
      </c>
      <c r="C15" s="14">
        <v>3</v>
      </c>
      <c r="D15" s="15" t="s">
        <v>8</v>
      </c>
      <c r="E15" s="15" t="s">
        <v>9</v>
      </c>
      <c r="F15" s="15" t="s">
        <v>10</v>
      </c>
      <c r="G15" s="15" t="s">
        <v>19</v>
      </c>
      <c r="H15" s="15" t="s">
        <v>108</v>
      </c>
      <c r="I15" s="15" t="s">
        <v>109</v>
      </c>
      <c r="J15" s="15" t="s">
        <v>110</v>
      </c>
      <c r="K15" s="15" t="s">
        <v>111</v>
      </c>
      <c r="L15" s="15" t="s">
        <v>177</v>
      </c>
      <c r="M15" s="15" t="s">
        <v>178</v>
      </c>
      <c r="N15" s="15" t="s">
        <v>179</v>
      </c>
      <c r="O15" s="15" t="s">
        <v>180</v>
      </c>
      <c r="P15" s="15" t="s">
        <v>181</v>
      </c>
      <c r="Q15" s="15" t="s">
        <v>182</v>
      </c>
      <c r="R15" s="15" t="s">
        <v>183</v>
      </c>
      <c r="S15" s="15" t="s">
        <v>184</v>
      </c>
      <c r="T15" s="15" t="s">
        <v>185</v>
      </c>
      <c r="U15" s="15" t="s">
        <v>186</v>
      </c>
      <c r="V15" s="15" t="s">
        <v>187</v>
      </c>
      <c r="W15" s="15" t="s">
        <v>188</v>
      </c>
      <c r="X15" s="15" t="s">
        <v>189</v>
      </c>
      <c r="Y15" s="15" t="s">
        <v>190</v>
      </c>
      <c r="Z15" s="15" t="s">
        <v>191</v>
      </c>
      <c r="AA15" s="15" t="s">
        <v>192</v>
      </c>
      <c r="AB15" s="15" t="s">
        <v>193</v>
      </c>
      <c r="AC15" s="15" t="s">
        <v>194</v>
      </c>
      <c r="AD15" s="15" t="s">
        <v>195</v>
      </c>
      <c r="AE15" s="15" t="s">
        <v>196</v>
      </c>
      <c r="AF15" s="15" t="s">
        <v>197</v>
      </c>
      <c r="AG15" s="15" t="s">
        <v>198</v>
      </c>
      <c r="AH15" s="15" t="s">
        <v>199</v>
      </c>
      <c r="AI15" s="15" t="s">
        <v>200</v>
      </c>
      <c r="AJ15" s="16" t="s">
        <v>2</v>
      </c>
      <c r="AK15" s="16" t="s">
        <v>3</v>
      </c>
      <c r="AL15" s="16" t="s">
        <v>11</v>
      </c>
      <c r="AM15" s="16" t="s">
        <v>12</v>
      </c>
      <c r="AN15" s="16" t="s">
        <v>26</v>
      </c>
      <c r="AO15" s="16" t="s">
        <v>99</v>
      </c>
      <c r="AP15" s="16" t="s">
        <v>100</v>
      </c>
      <c r="AQ15" s="16" t="s">
        <v>101</v>
      </c>
      <c r="AR15" s="16" t="s">
        <v>102</v>
      </c>
      <c r="AS15" s="16" t="s">
        <v>103</v>
      </c>
      <c r="AT15" s="16" t="s">
        <v>104</v>
      </c>
      <c r="AU15" s="16" t="s">
        <v>105</v>
      </c>
      <c r="AV15" s="16" t="s">
        <v>201</v>
      </c>
      <c r="AW15" s="16" t="s">
        <v>202</v>
      </c>
      <c r="AX15" s="16" t="s">
        <v>203</v>
      </c>
      <c r="AY15" s="16" t="s">
        <v>204</v>
      </c>
      <c r="AZ15" s="16" t="s">
        <v>205</v>
      </c>
      <c r="BA15" s="16" t="s">
        <v>206</v>
      </c>
      <c r="BB15" s="16" t="s">
        <v>207</v>
      </c>
      <c r="BC15" s="16" t="s">
        <v>208</v>
      </c>
      <c r="BD15" s="17" t="s">
        <v>4</v>
      </c>
      <c r="BE15" s="17" t="s">
        <v>5</v>
      </c>
      <c r="BF15" s="17" t="s">
        <v>6</v>
      </c>
      <c r="BG15" s="17" t="s">
        <v>7</v>
      </c>
      <c r="BH15" s="17" t="s">
        <v>106</v>
      </c>
      <c r="BI15" s="17" t="s">
        <v>107</v>
      </c>
      <c r="BJ15" s="17" t="s">
        <v>209</v>
      </c>
      <c r="BK15" s="17" t="s">
        <v>210</v>
      </c>
      <c r="BL15" s="17" t="s">
        <v>211</v>
      </c>
      <c r="BM15" s="17" t="s">
        <v>212</v>
      </c>
      <c r="BN15" s="17" t="s">
        <v>213</v>
      </c>
      <c r="BO15" s="17" t="s">
        <v>214</v>
      </c>
      <c r="BP15" s="17" t="s">
        <v>13</v>
      </c>
      <c r="BQ15" s="17" t="s">
        <v>14</v>
      </c>
      <c r="BR15" s="17" t="s">
        <v>215</v>
      </c>
      <c r="BS15" s="17" t="s">
        <v>216</v>
      </c>
      <c r="BT15" s="17" t="s">
        <v>217</v>
      </c>
      <c r="BU15" s="17" t="s">
        <v>218</v>
      </c>
      <c r="BV15" s="17" t="s">
        <v>219</v>
      </c>
      <c r="BW15" s="17" t="s">
        <v>220</v>
      </c>
      <c r="BX15" s="17" t="s">
        <v>15</v>
      </c>
      <c r="BY15" s="17" t="s">
        <v>16</v>
      </c>
      <c r="BZ15" s="17" t="s">
        <v>17</v>
      </c>
      <c r="CA15" s="17" t="s">
        <v>18</v>
      </c>
      <c r="CB15" s="17" t="s">
        <v>221</v>
      </c>
      <c r="CC15" s="17" t="s">
        <v>222</v>
      </c>
      <c r="CD15" s="17" t="s">
        <v>223</v>
      </c>
      <c r="CE15" s="17" t="s">
        <v>224</v>
      </c>
      <c r="CF15" s="17" t="s">
        <v>225</v>
      </c>
      <c r="CG15" s="17" t="s">
        <v>226</v>
      </c>
      <c r="CH15" s="17" t="s">
        <v>227</v>
      </c>
      <c r="CI15" s="17" t="s">
        <v>228</v>
      </c>
      <c r="CJ15" s="18" t="s">
        <v>20</v>
      </c>
      <c r="CK15" s="18" t="s">
        <v>21</v>
      </c>
      <c r="CL15" s="18" t="s">
        <v>229</v>
      </c>
      <c r="CM15" s="18" t="s">
        <v>230</v>
      </c>
      <c r="CN15" s="18" t="s">
        <v>231</v>
      </c>
      <c r="CO15" s="18" t="s">
        <v>232</v>
      </c>
      <c r="CP15" s="18" t="s">
        <v>233</v>
      </c>
      <c r="CQ15" s="18" t="s">
        <v>234</v>
      </c>
      <c r="CR15" s="17" t="s">
        <v>22</v>
      </c>
      <c r="CS15" s="17" t="s">
        <v>23</v>
      </c>
      <c r="CT15" s="17" t="s">
        <v>235</v>
      </c>
      <c r="CU15" s="17" t="s">
        <v>236</v>
      </c>
    </row>
    <row r="16" spans="1:99" s="19" customFormat="1" x14ac:dyDescent="0.25">
      <c r="A16" s="20">
        <v>0</v>
      </c>
      <c r="B16" s="21"/>
      <c r="C16" s="13"/>
      <c r="D16" s="15">
        <v>0</v>
      </c>
      <c r="E16" s="22">
        <v>0</v>
      </c>
      <c r="F16" s="22"/>
      <c r="G16" s="22"/>
      <c r="H16" s="22"/>
      <c r="I16" s="22"/>
      <c r="J16" s="22"/>
      <c r="K16" s="22"/>
      <c r="L16" s="22">
        <v>0</v>
      </c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>
        <v>0</v>
      </c>
      <c r="AC16" s="22"/>
      <c r="AD16" s="22"/>
      <c r="AE16" s="22"/>
      <c r="AF16" s="22"/>
      <c r="AG16" s="15"/>
      <c r="AH16" s="15"/>
      <c r="AI16" s="15"/>
      <c r="AJ16" s="13"/>
      <c r="AK16" s="13"/>
      <c r="AL16" s="13"/>
      <c r="AM16" s="13"/>
      <c r="AN16" s="13">
        <v>0</v>
      </c>
      <c r="AO16" s="13">
        <v>0</v>
      </c>
      <c r="AP16" s="13"/>
      <c r="AQ16" s="13"/>
      <c r="AR16" s="13">
        <v>0</v>
      </c>
      <c r="AS16" s="13">
        <v>0</v>
      </c>
      <c r="AT16" s="13"/>
      <c r="AU16" s="13"/>
      <c r="AV16" s="13">
        <v>0</v>
      </c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23"/>
      <c r="CU16" s="23"/>
    </row>
    <row r="17" spans="1:99" s="1" customFormat="1" ht="110.25" customHeight="1" x14ac:dyDescent="0.2">
      <c r="A17" s="24">
        <v>0</v>
      </c>
      <c r="B17" s="25" t="s">
        <v>50</v>
      </c>
      <c r="C17" s="26" t="s">
        <v>142</v>
      </c>
      <c r="D17" s="27">
        <f t="shared" ref="D17:BC17" si="0">D18+D19+D20+D21+D22+D23</f>
        <v>3.1127989999999998E-6</v>
      </c>
      <c r="E17" s="27">
        <f t="shared" si="0"/>
        <v>3.1127989999999998E-6</v>
      </c>
      <c r="F17" s="27">
        <f t="shared" si="0"/>
        <v>3.1127989999999998E-6</v>
      </c>
      <c r="G17" s="27">
        <f t="shared" si="0"/>
        <v>3.1127989999999998E-6</v>
      </c>
      <c r="H17" s="27">
        <f t="shared" si="0"/>
        <v>3.1127989999999998E-6</v>
      </c>
      <c r="I17" s="27">
        <f t="shared" si="0"/>
        <v>3.1127989999999998E-6</v>
      </c>
      <c r="J17" s="27">
        <f t="shared" si="0"/>
        <v>3.1127989999999998E-6</v>
      </c>
      <c r="K17" s="27">
        <f t="shared" si="0"/>
        <v>3.1127989999999998E-6</v>
      </c>
      <c r="L17" s="27">
        <f t="shared" si="0"/>
        <v>3.1127989999999998E-6</v>
      </c>
      <c r="M17" s="27">
        <f t="shared" si="0"/>
        <v>3.1127989999999998E-6</v>
      </c>
      <c r="N17" s="27">
        <f t="shared" si="0"/>
        <v>3.1127989999999998E-6</v>
      </c>
      <c r="O17" s="27">
        <f t="shared" si="0"/>
        <v>3.1127989999999998E-6</v>
      </c>
      <c r="P17" s="28">
        <f t="shared" si="0"/>
        <v>3.1127989999999998E-6</v>
      </c>
      <c r="Q17" s="28">
        <f t="shared" si="0"/>
        <v>3.1127989999999998E-6</v>
      </c>
      <c r="R17" s="28">
        <f t="shared" si="0"/>
        <v>3.1127989999999998E-6</v>
      </c>
      <c r="S17" s="28">
        <f t="shared" si="0"/>
        <v>3.1127989999999998E-6</v>
      </c>
      <c r="T17" s="28">
        <f t="shared" si="0"/>
        <v>3.1127989999999998E-6</v>
      </c>
      <c r="U17" s="28">
        <f t="shared" si="0"/>
        <v>3.1127989999999998E-6</v>
      </c>
      <c r="V17" s="28">
        <f t="shared" si="0"/>
        <v>3.1127989999999998E-6</v>
      </c>
      <c r="W17" s="28">
        <f t="shared" si="0"/>
        <v>3.1127989999999998E-6</v>
      </c>
      <c r="X17" s="28">
        <f t="shared" si="0"/>
        <v>3.1127989999999998E-6</v>
      </c>
      <c r="Y17" s="28">
        <f t="shared" si="0"/>
        <v>3.1127989999999998E-6</v>
      </c>
      <c r="Z17" s="28">
        <f t="shared" si="0"/>
        <v>3.1127989999999998E-6</v>
      </c>
      <c r="AA17" s="28">
        <f t="shared" si="0"/>
        <v>3.1127989999999998E-6</v>
      </c>
      <c r="AB17" s="27">
        <f t="shared" si="0"/>
        <v>3.1127989999999998E-6</v>
      </c>
      <c r="AC17" s="27">
        <f t="shared" si="0"/>
        <v>3.1127989999999998E-6</v>
      </c>
      <c r="AD17" s="27">
        <f t="shared" si="0"/>
        <v>3.1127989999999998E-6</v>
      </c>
      <c r="AE17" s="27">
        <f t="shared" si="0"/>
        <v>3.1127989999999998E-6</v>
      </c>
      <c r="AF17" s="27">
        <f t="shared" si="0"/>
        <v>3.1127989999999998E-6</v>
      </c>
      <c r="AG17" s="27">
        <f t="shared" si="0"/>
        <v>3.1127989999999998E-6</v>
      </c>
      <c r="AH17" s="27">
        <f t="shared" si="0"/>
        <v>3.1127989999999998E-6</v>
      </c>
      <c r="AI17" s="27">
        <f t="shared" si="0"/>
        <v>3.1127989999999998E-6</v>
      </c>
      <c r="AJ17" s="27">
        <f t="shared" si="0"/>
        <v>3.1127989999999998E-6</v>
      </c>
      <c r="AK17" s="27">
        <f t="shared" si="0"/>
        <v>3.1127989999999998E-6</v>
      </c>
      <c r="AL17" s="27">
        <f t="shared" si="0"/>
        <v>3.1127989999999998E-6</v>
      </c>
      <c r="AM17" s="27">
        <f t="shared" si="0"/>
        <v>3.1127989999999998E-6</v>
      </c>
      <c r="AN17" s="27">
        <f t="shared" si="0"/>
        <v>3.1127989999999998E-6</v>
      </c>
      <c r="AO17" s="38">
        <f t="shared" si="0"/>
        <v>0.24300211279900003</v>
      </c>
      <c r="AP17" s="27">
        <f t="shared" si="0"/>
        <v>3.1127989999999998E-6</v>
      </c>
      <c r="AQ17" s="27">
        <f t="shared" si="0"/>
        <v>3.1127989999999998E-6</v>
      </c>
      <c r="AR17" s="27">
        <f t="shared" si="0"/>
        <v>33.000003012798999</v>
      </c>
      <c r="AS17" s="27">
        <f t="shared" si="0"/>
        <v>3.012799E-6</v>
      </c>
      <c r="AT17" s="27">
        <f t="shared" si="0"/>
        <v>7.0000030127989996</v>
      </c>
      <c r="AU17" s="27">
        <f t="shared" si="0"/>
        <v>3.012799E-6</v>
      </c>
      <c r="AV17" s="27">
        <f t="shared" si="0"/>
        <v>3.1127989999999998E-6</v>
      </c>
      <c r="AW17" s="27">
        <f t="shared" si="0"/>
        <v>3.1127989999999998E-6</v>
      </c>
      <c r="AX17" s="27">
        <f t="shared" si="0"/>
        <v>3.1127989999999998E-6</v>
      </c>
      <c r="AY17" s="27">
        <f t="shared" si="0"/>
        <v>3.1127989999999998E-6</v>
      </c>
      <c r="AZ17" s="29">
        <f t="shared" si="0"/>
        <v>1.0000001115860999</v>
      </c>
      <c r="BA17" s="29">
        <f t="shared" si="0"/>
        <v>1.0000001115860999</v>
      </c>
      <c r="BB17" s="29">
        <f t="shared" si="0"/>
        <v>1.1479909999999997E-7</v>
      </c>
      <c r="BC17" s="29">
        <f t="shared" si="0"/>
        <v>1.1279911999999998E-7</v>
      </c>
      <c r="BD17" s="31">
        <f>BD19</f>
        <v>0.33950000000000002</v>
      </c>
      <c r="BE17" s="27">
        <f t="shared" ref="BE17:BO17" si="1">BE19</f>
        <v>0.33950000000000002</v>
      </c>
      <c r="BF17" s="27">
        <f t="shared" si="1"/>
        <v>0</v>
      </c>
      <c r="BG17" s="27">
        <f t="shared" si="1"/>
        <v>0</v>
      </c>
      <c r="BH17" s="27">
        <f t="shared" si="1"/>
        <v>0.21490000000000001</v>
      </c>
      <c r="BI17" s="27">
        <f t="shared" si="1"/>
        <v>0.21490000000000001</v>
      </c>
      <c r="BJ17" s="27">
        <f t="shared" si="1"/>
        <v>0</v>
      </c>
      <c r="BK17" s="27">
        <f t="shared" si="1"/>
        <v>0</v>
      </c>
      <c r="BL17" s="28">
        <f t="shared" si="1"/>
        <v>0.77</v>
      </c>
      <c r="BM17" s="28">
        <f t="shared" si="1"/>
        <v>0.77</v>
      </c>
      <c r="BN17" s="27">
        <f t="shared" si="1"/>
        <v>0</v>
      </c>
      <c r="BO17" s="27">
        <f t="shared" si="1"/>
        <v>0</v>
      </c>
      <c r="BP17" s="28">
        <f t="shared" ref="BP17:CQ17" si="2">BP18+BP19+BP20+BP21+BP22+BP23</f>
        <v>1.00010443E-4</v>
      </c>
      <c r="BQ17" s="28">
        <f t="shared" si="2"/>
        <v>1.00010443E-4</v>
      </c>
      <c r="BR17" s="28">
        <f t="shared" si="2"/>
        <v>1.00010443E-4</v>
      </c>
      <c r="BS17" s="28">
        <f t="shared" si="2"/>
        <v>1.00010443E-4</v>
      </c>
      <c r="BT17" s="28">
        <f t="shared" si="2"/>
        <v>1.00010443E-4</v>
      </c>
      <c r="BU17" s="28">
        <f t="shared" si="2"/>
        <v>1.00010443E-4</v>
      </c>
      <c r="BV17" s="28">
        <f t="shared" si="2"/>
        <v>1.00010443E-4</v>
      </c>
      <c r="BW17" s="28">
        <f t="shared" si="2"/>
        <v>1.00010443E-4</v>
      </c>
      <c r="BX17" s="30">
        <f t="shared" si="2"/>
        <v>3.0003279800000005E-4</v>
      </c>
      <c r="BY17" s="30">
        <f t="shared" si="2"/>
        <v>3.0003279800000005E-4</v>
      </c>
      <c r="BZ17" s="30">
        <f t="shared" si="2"/>
        <v>3.0003279800000005E-4</v>
      </c>
      <c r="CA17" s="30">
        <f t="shared" si="2"/>
        <v>3.0003279800000005E-4</v>
      </c>
      <c r="CB17" s="27">
        <f t="shared" si="2"/>
        <v>3.0003279800000005E-4</v>
      </c>
      <c r="CC17" s="27">
        <f t="shared" si="2"/>
        <v>3.0003279800000005E-4</v>
      </c>
      <c r="CD17" s="27">
        <f t="shared" si="2"/>
        <v>3.0003279800000005E-4</v>
      </c>
      <c r="CE17" s="27">
        <f t="shared" si="2"/>
        <v>3.0003279800000005E-4</v>
      </c>
      <c r="CF17" s="27">
        <f t="shared" si="2"/>
        <v>3.0003279800000005E-4</v>
      </c>
      <c r="CG17" s="27">
        <f t="shared" si="2"/>
        <v>3.0003279800000005E-4</v>
      </c>
      <c r="CH17" s="27">
        <f t="shared" si="2"/>
        <v>3.0003279800000005E-4</v>
      </c>
      <c r="CI17" s="27">
        <f t="shared" si="2"/>
        <v>3.0003279800000005E-4</v>
      </c>
      <c r="CJ17" s="31">
        <f t="shared" si="2"/>
        <v>1.637567659924112</v>
      </c>
      <c r="CK17" s="31">
        <f t="shared" si="2"/>
        <v>6.5640607887979998</v>
      </c>
      <c r="CL17" s="31">
        <f t="shared" si="2"/>
        <v>4.033647380901999</v>
      </c>
      <c r="CM17" s="31">
        <f t="shared" si="2"/>
        <v>2.5798000000000004E-8</v>
      </c>
      <c r="CN17" s="31">
        <f t="shared" si="2"/>
        <v>2.5898000000000001E-8</v>
      </c>
      <c r="CO17" s="31">
        <f t="shared" si="2"/>
        <v>2.6797999999999999E-8</v>
      </c>
      <c r="CP17" s="31">
        <f t="shared" si="2"/>
        <v>2.5898000000000001E-8</v>
      </c>
      <c r="CQ17" s="31">
        <f t="shared" si="2"/>
        <v>2.5808000000000002E-8</v>
      </c>
      <c r="CR17" s="27">
        <f>CR18+CR19+CR20+CR21+CR22+CR23</f>
        <v>2.5754E-8</v>
      </c>
      <c r="CS17" s="27">
        <f>CS18+CS19+CS20+CS21+CS22+CS23</f>
        <v>2.5754E-8</v>
      </c>
      <c r="CT17" s="27">
        <f>CT18+CT19+CT20+CT21+CT22+CT23</f>
        <v>2.5754E-8</v>
      </c>
      <c r="CU17" s="27">
        <f>CU18+CU19+CU20+CU21+CU22+CU23</f>
        <v>2.5754E-8</v>
      </c>
    </row>
    <row r="18" spans="1:99" s="1" customFormat="1" ht="104.25" customHeight="1" x14ac:dyDescent="0.2">
      <c r="A18" s="24" t="s">
        <v>51</v>
      </c>
      <c r="B18" s="32" t="s">
        <v>52</v>
      </c>
      <c r="C18" s="26" t="s">
        <v>142</v>
      </c>
      <c r="D18" s="27">
        <f>D25</f>
        <v>1.444E-9</v>
      </c>
      <c r="E18" s="27">
        <f t="shared" ref="E18:AY18" si="3">E25</f>
        <v>1.444E-9</v>
      </c>
      <c r="F18" s="27">
        <f t="shared" si="3"/>
        <v>1.444E-9</v>
      </c>
      <c r="G18" s="27">
        <f t="shared" si="3"/>
        <v>1.444E-9</v>
      </c>
      <c r="H18" s="27">
        <f t="shared" si="3"/>
        <v>1.444E-9</v>
      </c>
      <c r="I18" s="27">
        <f t="shared" si="3"/>
        <v>1.444E-9</v>
      </c>
      <c r="J18" s="27">
        <f t="shared" si="3"/>
        <v>1.444E-9</v>
      </c>
      <c r="K18" s="27">
        <f t="shared" si="3"/>
        <v>1.444E-9</v>
      </c>
      <c r="L18" s="27">
        <f t="shared" si="3"/>
        <v>1.444E-9</v>
      </c>
      <c r="M18" s="27">
        <f t="shared" si="3"/>
        <v>1.444E-9</v>
      </c>
      <c r="N18" s="27">
        <f t="shared" si="3"/>
        <v>1.444E-9</v>
      </c>
      <c r="O18" s="27">
        <f t="shared" si="3"/>
        <v>1.444E-9</v>
      </c>
      <c r="P18" s="28">
        <f t="shared" si="3"/>
        <v>1.444E-9</v>
      </c>
      <c r="Q18" s="28">
        <f t="shared" si="3"/>
        <v>1.444E-9</v>
      </c>
      <c r="R18" s="28">
        <f t="shared" si="3"/>
        <v>1.444E-9</v>
      </c>
      <c r="S18" s="28">
        <f t="shared" si="3"/>
        <v>1.444E-9</v>
      </c>
      <c r="T18" s="28">
        <f t="shared" si="3"/>
        <v>1.444E-9</v>
      </c>
      <c r="U18" s="28">
        <f t="shared" si="3"/>
        <v>1.444E-9</v>
      </c>
      <c r="V18" s="28">
        <f t="shared" si="3"/>
        <v>1.444E-9</v>
      </c>
      <c r="W18" s="28">
        <f t="shared" si="3"/>
        <v>1.444E-9</v>
      </c>
      <c r="X18" s="28">
        <f t="shared" si="3"/>
        <v>1.444E-9</v>
      </c>
      <c r="Y18" s="28">
        <f t="shared" si="3"/>
        <v>1.444E-9</v>
      </c>
      <c r="Z18" s="28">
        <f t="shared" si="3"/>
        <v>1.444E-9</v>
      </c>
      <c r="AA18" s="28">
        <f t="shared" si="3"/>
        <v>1.444E-9</v>
      </c>
      <c r="AB18" s="27">
        <f t="shared" si="3"/>
        <v>1.444E-9</v>
      </c>
      <c r="AC18" s="27">
        <f t="shared" si="3"/>
        <v>1.444E-9</v>
      </c>
      <c r="AD18" s="27">
        <f t="shared" si="3"/>
        <v>1.444E-9</v>
      </c>
      <c r="AE18" s="27">
        <f t="shared" si="3"/>
        <v>1.444E-9</v>
      </c>
      <c r="AF18" s="33">
        <f t="shared" si="3"/>
        <v>1.444E-9</v>
      </c>
      <c r="AG18" s="33">
        <f t="shared" si="3"/>
        <v>1.444E-9</v>
      </c>
      <c r="AH18" s="33">
        <f t="shared" si="3"/>
        <v>1.444E-9</v>
      </c>
      <c r="AI18" s="33">
        <f t="shared" si="3"/>
        <v>1.444E-9</v>
      </c>
      <c r="AJ18" s="33">
        <f t="shared" si="3"/>
        <v>1.444E-9</v>
      </c>
      <c r="AK18" s="33">
        <f t="shared" si="3"/>
        <v>1.444E-9</v>
      </c>
      <c r="AL18" s="33">
        <f t="shared" si="3"/>
        <v>1.444E-9</v>
      </c>
      <c r="AM18" s="33">
        <f t="shared" si="3"/>
        <v>1.444E-9</v>
      </c>
      <c r="AN18" s="33">
        <f t="shared" si="3"/>
        <v>1.444E-9</v>
      </c>
      <c r="AO18" s="33">
        <f t="shared" si="3"/>
        <v>1.444E-9</v>
      </c>
      <c r="AP18" s="33">
        <f t="shared" si="3"/>
        <v>1.444E-9</v>
      </c>
      <c r="AQ18" s="33">
        <f t="shared" si="3"/>
        <v>1.444E-9</v>
      </c>
      <c r="AR18" s="33">
        <f t="shared" si="3"/>
        <v>1.444E-9</v>
      </c>
      <c r="AS18" s="33">
        <f t="shared" si="3"/>
        <v>1.444E-9</v>
      </c>
      <c r="AT18" s="33">
        <f t="shared" si="3"/>
        <v>1.444E-9</v>
      </c>
      <c r="AU18" s="33">
        <f t="shared" si="3"/>
        <v>1.444E-9</v>
      </c>
      <c r="AV18" s="33">
        <f t="shared" si="3"/>
        <v>1.444E-9</v>
      </c>
      <c r="AW18" s="33">
        <f t="shared" si="3"/>
        <v>1.444E-9</v>
      </c>
      <c r="AX18" s="33">
        <f t="shared" si="3"/>
        <v>1.444E-9</v>
      </c>
      <c r="AY18" s="33">
        <f t="shared" si="3"/>
        <v>1.444E-9</v>
      </c>
      <c r="AZ18" s="29">
        <f>AZ25</f>
        <v>1.444E-9</v>
      </c>
      <c r="BA18" s="29">
        <f>BA25</f>
        <v>1.444E-9</v>
      </c>
      <c r="BB18" s="29">
        <f>BB25</f>
        <v>1.444E-9</v>
      </c>
      <c r="BC18" s="29">
        <f>BC25</f>
        <v>1.444E-9</v>
      </c>
      <c r="BD18" s="27">
        <f t="shared" ref="BD18:BW18" si="4">BD25</f>
        <v>1.444E-9</v>
      </c>
      <c r="BE18" s="27">
        <f t="shared" si="4"/>
        <v>1.444E-9</v>
      </c>
      <c r="BF18" s="27">
        <f t="shared" si="4"/>
        <v>1.444E-9</v>
      </c>
      <c r="BG18" s="27">
        <f t="shared" si="4"/>
        <v>1.444E-9</v>
      </c>
      <c r="BH18" s="27">
        <f t="shared" si="4"/>
        <v>1.444E-9</v>
      </c>
      <c r="BI18" s="27">
        <f t="shared" si="4"/>
        <v>1.444E-9</v>
      </c>
      <c r="BJ18" s="27">
        <f t="shared" si="4"/>
        <v>1.444E-9</v>
      </c>
      <c r="BK18" s="27">
        <f t="shared" si="4"/>
        <v>1.444E-9</v>
      </c>
      <c r="BL18" s="27">
        <f t="shared" si="4"/>
        <v>1.444E-9</v>
      </c>
      <c r="BM18" s="27">
        <f t="shared" si="4"/>
        <v>1.444E-9</v>
      </c>
      <c r="BN18" s="27">
        <f t="shared" si="4"/>
        <v>1.444E-9</v>
      </c>
      <c r="BO18" s="27">
        <f t="shared" si="4"/>
        <v>1.444E-9</v>
      </c>
      <c r="BP18" s="34">
        <f t="shared" si="4"/>
        <v>3.2300000000000002E-10</v>
      </c>
      <c r="BQ18" s="34">
        <f t="shared" si="4"/>
        <v>3.2300000000000002E-10</v>
      </c>
      <c r="BR18" s="34">
        <f t="shared" si="4"/>
        <v>3.2300000000000002E-10</v>
      </c>
      <c r="BS18" s="34">
        <f t="shared" si="4"/>
        <v>3.2300000000000002E-10</v>
      </c>
      <c r="BT18" s="34">
        <f t="shared" si="4"/>
        <v>3.2300000000000002E-10</v>
      </c>
      <c r="BU18" s="34">
        <f t="shared" si="4"/>
        <v>3.2300000000000002E-10</v>
      </c>
      <c r="BV18" s="34">
        <f t="shared" si="4"/>
        <v>3.2300000000000002E-10</v>
      </c>
      <c r="BW18" s="34">
        <f t="shared" si="4"/>
        <v>3.2300000000000002E-10</v>
      </c>
      <c r="BX18" s="30">
        <f>BX25</f>
        <v>1.444E-9</v>
      </c>
      <c r="BY18" s="30">
        <f>BY25</f>
        <v>1.444E-9</v>
      </c>
      <c r="BZ18" s="30">
        <f>BZ25</f>
        <v>1.444E-9</v>
      </c>
      <c r="CA18" s="30">
        <f>CA25</f>
        <v>1.444E-9</v>
      </c>
      <c r="CB18" s="27">
        <f>CB25</f>
        <v>1.444E-9</v>
      </c>
      <c r="CC18" s="27">
        <f t="shared" ref="CC18:CI18" si="5">CC25</f>
        <v>1.444E-9</v>
      </c>
      <c r="CD18" s="27">
        <f t="shared" si="5"/>
        <v>1.444E-9</v>
      </c>
      <c r="CE18" s="27">
        <f t="shared" si="5"/>
        <v>1.444E-9</v>
      </c>
      <c r="CF18" s="27">
        <f t="shared" si="5"/>
        <v>1.444E-9</v>
      </c>
      <c r="CG18" s="27">
        <f t="shared" si="5"/>
        <v>1.444E-9</v>
      </c>
      <c r="CH18" s="27">
        <f t="shared" si="5"/>
        <v>1.444E-9</v>
      </c>
      <c r="CI18" s="27">
        <f t="shared" si="5"/>
        <v>1.444E-9</v>
      </c>
      <c r="CJ18" s="31">
        <f>CJ25</f>
        <v>1.444E-9</v>
      </c>
      <c r="CK18" s="31">
        <f>CK25</f>
        <v>1.444E-9</v>
      </c>
      <c r="CL18" s="31">
        <f t="shared" ref="CL18:CQ18" si="6">CL25</f>
        <v>1.444E-9</v>
      </c>
      <c r="CM18" s="31">
        <f t="shared" si="6"/>
        <v>1.444E-9</v>
      </c>
      <c r="CN18" s="31">
        <f t="shared" si="6"/>
        <v>1.444E-9</v>
      </c>
      <c r="CO18" s="31">
        <f t="shared" si="6"/>
        <v>1.444E-9</v>
      </c>
      <c r="CP18" s="31">
        <f t="shared" si="6"/>
        <v>1.444E-9</v>
      </c>
      <c r="CQ18" s="31">
        <f t="shared" si="6"/>
        <v>1.444E-9</v>
      </c>
      <c r="CR18" s="27">
        <f>CR25</f>
        <v>4.0000000000000001E-10</v>
      </c>
      <c r="CS18" s="27">
        <f>CS25</f>
        <v>4.0000000000000001E-10</v>
      </c>
      <c r="CT18" s="27">
        <f>CT25</f>
        <v>4.0000000000000001E-10</v>
      </c>
      <c r="CU18" s="27">
        <f>CU25</f>
        <v>4.0000000000000001E-10</v>
      </c>
    </row>
    <row r="19" spans="1:99" s="1" customFormat="1" ht="103.5" customHeight="1" x14ac:dyDescent="0.2">
      <c r="A19" s="24" t="s">
        <v>53</v>
      </c>
      <c r="B19" s="32" t="s">
        <v>54</v>
      </c>
      <c r="C19" s="26" t="s">
        <v>142</v>
      </c>
      <c r="D19" s="27">
        <f>D50</f>
        <v>2.1112340000000003E-6</v>
      </c>
      <c r="E19" s="27">
        <f t="shared" ref="E19:AY19" si="7">E50</f>
        <v>2.1112340000000003E-6</v>
      </c>
      <c r="F19" s="27">
        <f t="shared" si="7"/>
        <v>2.1112340000000003E-6</v>
      </c>
      <c r="G19" s="27">
        <f t="shared" si="7"/>
        <v>2.1112340000000003E-6</v>
      </c>
      <c r="H19" s="27">
        <f t="shared" si="7"/>
        <v>2.1112340000000003E-6</v>
      </c>
      <c r="I19" s="27">
        <f t="shared" si="7"/>
        <v>2.1112340000000003E-6</v>
      </c>
      <c r="J19" s="27">
        <f t="shared" si="7"/>
        <v>2.1112340000000003E-6</v>
      </c>
      <c r="K19" s="27">
        <f t="shared" si="7"/>
        <v>2.1112340000000003E-6</v>
      </c>
      <c r="L19" s="27">
        <f t="shared" si="7"/>
        <v>2.1112340000000003E-6</v>
      </c>
      <c r="M19" s="27">
        <f t="shared" si="7"/>
        <v>2.1112340000000003E-6</v>
      </c>
      <c r="N19" s="27">
        <f t="shared" si="7"/>
        <v>2.1112340000000003E-6</v>
      </c>
      <c r="O19" s="27">
        <f t="shared" si="7"/>
        <v>2.1112340000000003E-6</v>
      </c>
      <c r="P19" s="28">
        <f t="shared" si="7"/>
        <v>2.1112340000000003E-6</v>
      </c>
      <c r="Q19" s="28">
        <f t="shared" si="7"/>
        <v>2.1112340000000003E-6</v>
      </c>
      <c r="R19" s="28">
        <f t="shared" si="7"/>
        <v>2.1112340000000003E-6</v>
      </c>
      <c r="S19" s="28">
        <f t="shared" si="7"/>
        <v>2.1112340000000003E-6</v>
      </c>
      <c r="T19" s="28">
        <f t="shared" si="7"/>
        <v>2.1112340000000003E-6</v>
      </c>
      <c r="U19" s="28">
        <f t="shared" si="7"/>
        <v>2.1112340000000003E-6</v>
      </c>
      <c r="V19" s="28">
        <f t="shared" si="7"/>
        <v>2.1112340000000003E-6</v>
      </c>
      <c r="W19" s="28">
        <f t="shared" si="7"/>
        <v>2.1112340000000003E-6</v>
      </c>
      <c r="X19" s="28">
        <f t="shared" si="7"/>
        <v>2.1112340000000003E-6</v>
      </c>
      <c r="Y19" s="28">
        <f t="shared" si="7"/>
        <v>2.1112340000000003E-6</v>
      </c>
      <c r="Z19" s="28">
        <f t="shared" si="7"/>
        <v>2.1112340000000003E-6</v>
      </c>
      <c r="AA19" s="28">
        <f t="shared" si="7"/>
        <v>2.1112340000000003E-6</v>
      </c>
      <c r="AB19" s="27">
        <f t="shared" si="7"/>
        <v>2.1112340000000003E-6</v>
      </c>
      <c r="AC19" s="27">
        <f t="shared" si="7"/>
        <v>2.1112340000000003E-6</v>
      </c>
      <c r="AD19" s="27">
        <f t="shared" si="7"/>
        <v>2.1112340000000003E-6</v>
      </c>
      <c r="AE19" s="27">
        <f t="shared" si="7"/>
        <v>2.1112340000000003E-6</v>
      </c>
      <c r="AF19" s="33">
        <f t="shared" si="7"/>
        <v>2.1112340000000003E-6</v>
      </c>
      <c r="AG19" s="33">
        <f t="shared" si="7"/>
        <v>2.1112340000000003E-6</v>
      </c>
      <c r="AH19" s="33">
        <f t="shared" si="7"/>
        <v>2.1112340000000003E-6</v>
      </c>
      <c r="AI19" s="33">
        <f t="shared" si="7"/>
        <v>2.1112340000000003E-6</v>
      </c>
      <c r="AJ19" s="33">
        <f t="shared" si="7"/>
        <v>2.1112340000000003E-6</v>
      </c>
      <c r="AK19" s="33">
        <f t="shared" si="7"/>
        <v>2.1112340000000003E-6</v>
      </c>
      <c r="AL19" s="33">
        <f t="shared" si="7"/>
        <v>2.1112340000000003E-6</v>
      </c>
      <c r="AM19" s="33">
        <f t="shared" si="7"/>
        <v>2.1112340000000003E-6</v>
      </c>
      <c r="AN19" s="33">
        <f t="shared" si="7"/>
        <v>2.1112340000000003E-6</v>
      </c>
      <c r="AO19" s="33">
        <f t="shared" si="7"/>
        <v>0.24300111123400001</v>
      </c>
      <c r="AP19" s="33">
        <f t="shared" si="7"/>
        <v>2.1112340000000003E-6</v>
      </c>
      <c r="AQ19" s="33">
        <f t="shared" si="7"/>
        <v>2.1112340000000003E-6</v>
      </c>
      <c r="AR19" s="33">
        <f t="shared" si="7"/>
        <v>33.000002011234002</v>
      </c>
      <c r="AS19" s="33">
        <f t="shared" si="7"/>
        <v>2.0112340000000004E-6</v>
      </c>
      <c r="AT19" s="33">
        <f t="shared" si="7"/>
        <v>7.0000020112339998</v>
      </c>
      <c r="AU19" s="33">
        <f t="shared" si="7"/>
        <v>2.0112340000000004E-6</v>
      </c>
      <c r="AV19" s="33">
        <f t="shared" si="7"/>
        <v>2.1112340000000003E-6</v>
      </c>
      <c r="AW19" s="33">
        <f t="shared" si="7"/>
        <v>2.1112340000000003E-6</v>
      </c>
      <c r="AX19" s="33">
        <f t="shared" si="7"/>
        <v>2.1112340000000003E-6</v>
      </c>
      <c r="AY19" s="33">
        <f t="shared" si="7"/>
        <v>2.1112340000000003E-6</v>
      </c>
      <c r="AZ19" s="29">
        <f>AZ50</f>
        <v>1.0000001100209999</v>
      </c>
      <c r="BA19" s="29">
        <f>BA50</f>
        <v>1.0000001100209999</v>
      </c>
      <c r="BB19" s="29">
        <f>BB50</f>
        <v>1.1323399999999998E-7</v>
      </c>
      <c r="BC19" s="29">
        <f>BC50</f>
        <v>1.1123401999999998E-7</v>
      </c>
      <c r="BD19" s="34">
        <f t="shared" ref="BD19:BW19" si="8">BD50</f>
        <v>0.33950000000000002</v>
      </c>
      <c r="BE19" s="34">
        <f t="shared" si="8"/>
        <v>0.33950000000000002</v>
      </c>
      <c r="BF19" s="34">
        <f t="shared" si="8"/>
        <v>0</v>
      </c>
      <c r="BG19" s="34">
        <f t="shared" si="8"/>
        <v>0</v>
      </c>
      <c r="BH19" s="34">
        <f t="shared" si="8"/>
        <v>0.21490000000000001</v>
      </c>
      <c r="BI19" s="34">
        <f t="shared" si="8"/>
        <v>0.21490000000000001</v>
      </c>
      <c r="BJ19" s="34">
        <f t="shared" si="8"/>
        <v>0</v>
      </c>
      <c r="BK19" s="34">
        <f t="shared" si="8"/>
        <v>0</v>
      </c>
      <c r="BL19" s="34">
        <f t="shared" si="8"/>
        <v>0.77</v>
      </c>
      <c r="BM19" s="34">
        <f t="shared" si="8"/>
        <v>0.77</v>
      </c>
      <c r="BN19" s="34">
        <f t="shared" si="8"/>
        <v>0</v>
      </c>
      <c r="BO19" s="34">
        <f t="shared" si="8"/>
        <v>0</v>
      </c>
      <c r="BP19" s="34">
        <f t="shared" si="8"/>
        <v>1E-25</v>
      </c>
      <c r="BQ19" s="34">
        <f t="shared" si="8"/>
        <v>1E-25</v>
      </c>
      <c r="BR19" s="34">
        <f t="shared" si="8"/>
        <v>1E-25</v>
      </c>
      <c r="BS19" s="34">
        <f t="shared" si="8"/>
        <v>1E-25</v>
      </c>
      <c r="BT19" s="34">
        <f t="shared" si="8"/>
        <v>1E-25</v>
      </c>
      <c r="BU19" s="34">
        <f t="shared" si="8"/>
        <v>1E-25</v>
      </c>
      <c r="BV19" s="34">
        <f t="shared" si="8"/>
        <v>1E-25</v>
      </c>
      <c r="BW19" s="34">
        <f t="shared" si="8"/>
        <v>1E-25</v>
      </c>
      <c r="BX19" s="27">
        <f>BX50</f>
        <v>2.0002123400000003E-4</v>
      </c>
      <c r="BY19" s="27">
        <f>BY50</f>
        <v>2.0002123400000003E-4</v>
      </c>
      <c r="BZ19" s="27">
        <f>BZ50</f>
        <v>2.0002123400000003E-4</v>
      </c>
      <c r="CA19" s="27">
        <f>CA50</f>
        <v>2.0002123400000003E-4</v>
      </c>
      <c r="CB19" s="27">
        <f>CB50</f>
        <v>2.0002123400000003E-4</v>
      </c>
      <c r="CC19" s="27">
        <f t="shared" ref="CC19:CI19" si="9">CC50</f>
        <v>2.0002123400000003E-4</v>
      </c>
      <c r="CD19" s="27">
        <f t="shared" si="9"/>
        <v>2.0002123400000003E-4</v>
      </c>
      <c r="CE19" s="27">
        <f t="shared" si="9"/>
        <v>2.0002123400000003E-4</v>
      </c>
      <c r="CF19" s="27">
        <f t="shared" si="9"/>
        <v>2.0002123400000003E-4</v>
      </c>
      <c r="CG19" s="27">
        <f t="shared" si="9"/>
        <v>2.0002123400000003E-4</v>
      </c>
      <c r="CH19" s="27">
        <f t="shared" si="9"/>
        <v>2.0002123400000003E-4</v>
      </c>
      <c r="CI19" s="27">
        <f t="shared" si="9"/>
        <v>2.0002123400000003E-4</v>
      </c>
      <c r="CJ19" s="31">
        <f>CJ50</f>
        <v>1.637567648360112</v>
      </c>
      <c r="CK19" s="31">
        <f>CK50</f>
        <v>5.5463431772340002</v>
      </c>
      <c r="CL19" s="31">
        <f t="shared" ref="CL19:CQ19" si="10">CL50</f>
        <v>4.0336473683379994</v>
      </c>
      <c r="CM19" s="31">
        <f t="shared" si="10"/>
        <v>1.3234000000000001E-8</v>
      </c>
      <c r="CN19" s="31">
        <f t="shared" si="10"/>
        <v>1.3334E-8</v>
      </c>
      <c r="CO19" s="31">
        <f t="shared" si="10"/>
        <v>1.4234E-8</v>
      </c>
      <c r="CP19" s="31">
        <f t="shared" si="10"/>
        <v>1.3334E-8</v>
      </c>
      <c r="CQ19" s="31">
        <f t="shared" si="10"/>
        <v>1.3243999999999999E-8</v>
      </c>
      <c r="CR19" s="27">
        <f>CR50</f>
        <v>1.4234E-8</v>
      </c>
      <c r="CS19" s="27">
        <f>CS50</f>
        <v>1.4234E-8</v>
      </c>
      <c r="CT19" s="27">
        <f>CT50</f>
        <v>1.4234E-8</v>
      </c>
      <c r="CU19" s="27">
        <f>CU50</f>
        <v>1.4234E-8</v>
      </c>
    </row>
    <row r="20" spans="1:99" s="1" customFormat="1" ht="47.25" x14ac:dyDescent="0.25">
      <c r="A20" s="24" t="s">
        <v>115</v>
      </c>
      <c r="B20" s="35" t="s">
        <v>116</v>
      </c>
      <c r="C20" s="26" t="s">
        <v>142</v>
      </c>
      <c r="D20" s="27">
        <f>D72</f>
        <v>1.0999999999999999E-11</v>
      </c>
      <c r="E20" s="27">
        <f t="shared" ref="E20:AY20" si="11">E72</f>
        <v>1.0999999999999999E-11</v>
      </c>
      <c r="F20" s="27">
        <f t="shared" si="11"/>
        <v>1.0999999999999999E-11</v>
      </c>
      <c r="G20" s="27">
        <f t="shared" si="11"/>
        <v>1.0999999999999999E-11</v>
      </c>
      <c r="H20" s="27">
        <f t="shared" si="11"/>
        <v>1.0999999999999999E-11</v>
      </c>
      <c r="I20" s="27">
        <f t="shared" si="11"/>
        <v>1.0999999999999999E-11</v>
      </c>
      <c r="J20" s="27">
        <f t="shared" si="11"/>
        <v>1.0999999999999999E-11</v>
      </c>
      <c r="K20" s="27">
        <f t="shared" si="11"/>
        <v>1.0999999999999999E-11</v>
      </c>
      <c r="L20" s="27">
        <f t="shared" si="11"/>
        <v>1.0999999999999999E-11</v>
      </c>
      <c r="M20" s="27">
        <f t="shared" si="11"/>
        <v>1.0999999999999999E-11</v>
      </c>
      <c r="N20" s="27">
        <f t="shared" si="11"/>
        <v>1.0999999999999999E-11</v>
      </c>
      <c r="O20" s="27">
        <f t="shared" si="11"/>
        <v>1.0999999999999999E-11</v>
      </c>
      <c r="P20" s="28">
        <f t="shared" si="11"/>
        <v>1.0999999999999999E-11</v>
      </c>
      <c r="Q20" s="28">
        <f t="shared" si="11"/>
        <v>1.0999999999999999E-11</v>
      </c>
      <c r="R20" s="28">
        <f t="shared" si="11"/>
        <v>1.0999999999999999E-11</v>
      </c>
      <c r="S20" s="28">
        <f t="shared" si="11"/>
        <v>1.0999999999999999E-11</v>
      </c>
      <c r="T20" s="28">
        <f t="shared" si="11"/>
        <v>1.0999999999999999E-11</v>
      </c>
      <c r="U20" s="28">
        <f t="shared" si="11"/>
        <v>1.0999999999999999E-11</v>
      </c>
      <c r="V20" s="28">
        <f t="shared" si="11"/>
        <v>1.0999999999999999E-11</v>
      </c>
      <c r="W20" s="28">
        <f t="shared" si="11"/>
        <v>1.0999999999999999E-11</v>
      </c>
      <c r="X20" s="28">
        <f t="shared" si="11"/>
        <v>1.0999999999999999E-11</v>
      </c>
      <c r="Y20" s="28">
        <f t="shared" si="11"/>
        <v>1.0999999999999999E-11</v>
      </c>
      <c r="Z20" s="28">
        <f t="shared" si="11"/>
        <v>1.0999999999999999E-11</v>
      </c>
      <c r="AA20" s="28">
        <f t="shared" si="11"/>
        <v>1.0999999999999999E-11</v>
      </c>
      <c r="AB20" s="27">
        <f t="shared" si="11"/>
        <v>1.0999999999999999E-11</v>
      </c>
      <c r="AC20" s="27">
        <f t="shared" si="11"/>
        <v>1.0999999999999999E-11</v>
      </c>
      <c r="AD20" s="27">
        <f t="shared" si="11"/>
        <v>1.0999999999999999E-11</v>
      </c>
      <c r="AE20" s="27">
        <f t="shared" si="11"/>
        <v>1.0999999999999999E-11</v>
      </c>
      <c r="AF20" s="27">
        <f t="shared" si="11"/>
        <v>1.0999999999999999E-11</v>
      </c>
      <c r="AG20" s="27">
        <f t="shared" si="11"/>
        <v>1.0999999999999999E-11</v>
      </c>
      <c r="AH20" s="27">
        <f t="shared" si="11"/>
        <v>1.0999999999999999E-11</v>
      </c>
      <c r="AI20" s="27">
        <f t="shared" si="11"/>
        <v>1.0999999999999999E-11</v>
      </c>
      <c r="AJ20" s="27">
        <f t="shared" si="11"/>
        <v>1.0999999999999999E-11</v>
      </c>
      <c r="AK20" s="27">
        <f t="shared" si="11"/>
        <v>1.0999999999999999E-11</v>
      </c>
      <c r="AL20" s="27">
        <f t="shared" si="11"/>
        <v>1.0999999999999999E-11</v>
      </c>
      <c r="AM20" s="27">
        <f t="shared" si="11"/>
        <v>1.0999999999999999E-11</v>
      </c>
      <c r="AN20" s="27">
        <f t="shared" si="11"/>
        <v>1.0999999999999999E-11</v>
      </c>
      <c r="AO20" s="27">
        <f t="shared" si="11"/>
        <v>1.0999999999999999E-11</v>
      </c>
      <c r="AP20" s="27">
        <f t="shared" si="11"/>
        <v>1.0999999999999999E-11</v>
      </c>
      <c r="AQ20" s="27">
        <f t="shared" si="11"/>
        <v>1.0999999999999999E-11</v>
      </c>
      <c r="AR20" s="27">
        <f t="shared" si="11"/>
        <v>1.0999999999999999E-11</v>
      </c>
      <c r="AS20" s="27">
        <f t="shared" si="11"/>
        <v>1.0999999999999999E-11</v>
      </c>
      <c r="AT20" s="27">
        <f t="shared" si="11"/>
        <v>1.0999999999999999E-11</v>
      </c>
      <c r="AU20" s="27">
        <f t="shared" si="11"/>
        <v>1.0999999999999999E-11</v>
      </c>
      <c r="AV20" s="27">
        <f t="shared" si="11"/>
        <v>1.0999999999999999E-11</v>
      </c>
      <c r="AW20" s="27">
        <f t="shared" si="11"/>
        <v>1.0999999999999999E-11</v>
      </c>
      <c r="AX20" s="27">
        <f t="shared" si="11"/>
        <v>1.0999999999999999E-11</v>
      </c>
      <c r="AY20" s="27">
        <f t="shared" si="11"/>
        <v>1.0999999999999999E-11</v>
      </c>
      <c r="AZ20" s="29">
        <f>AZ72</f>
        <v>1.0999999999999999E-11</v>
      </c>
      <c r="BA20" s="29">
        <f>BA72</f>
        <v>1.0999999999999999E-11</v>
      </c>
      <c r="BB20" s="29">
        <f>BB72</f>
        <v>1.0999999999999999E-11</v>
      </c>
      <c r="BC20" s="29">
        <f>BC72</f>
        <v>1.0999999999999999E-11</v>
      </c>
      <c r="BD20" s="27">
        <f t="shared" ref="BD20:BW20" si="12">BD72</f>
        <v>1.001E-8</v>
      </c>
      <c r="BE20" s="27">
        <f t="shared" si="12"/>
        <v>1.001E-8</v>
      </c>
      <c r="BF20" s="27">
        <f t="shared" si="12"/>
        <v>1.001E-8</v>
      </c>
      <c r="BG20" s="27">
        <f t="shared" si="12"/>
        <v>1.001E-8</v>
      </c>
      <c r="BH20" s="27">
        <f t="shared" si="12"/>
        <v>1.001E-8</v>
      </c>
      <c r="BI20" s="27">
        <f t="shared" si="12"/>
        <v>1.001E-8</v>
      </c>
      <c r="BJ20" s="27">
        <f t="shared" si="12"/>
        <v>1.001E-8</v>
      </c>
      <c r="BK20" s="27">
        <f t="shared" si="12"/>
        <v>1.001E-8</v>
      </c>
      <c r="BL20" s="27">
        <f t="shared" si="12"/>
        <v>1.001E-8</v>
      </c>
      <c r="BM20" s="27">
        <f t="shared" si="12"/>
        <v>1.001E-8</v>
      </c>
      <c r="BN20" s="27">
        <f t="shared" si="12"/>
        <v>1.001E-8</v>
      </c>
      <c r="BO20" s="27">
        <f t="shared" si="12"/>
        <v>1.001E-8</v>
      </c>
      <c r="BP20" s="27">
        <f t="shared" si="12"/>
        <v>1.001E-8</v>
      </c>
      <c r="BQ20" s="27">
        <f t="shared" si="12"/>
        <v>1.001E-8</v>
      </c>
      <c r="BR20" s="27">
        <f t="shared" si="12"/>
        <v>1.001E-8</v>
      </c>
      <c r="BS20" s="27">
        <f t="shared" si="12"/>
        <v>1.001E-8</v>
      </c>
      <c r="BT20" s="27">
        <f t="shared" si="12"/>
        <v>1.001E-8</v>
      </c>
      <c r="BU20" s="27">
        <f t="shared" si="12"/>
        <v>1.001E-8</v>
      </c>
      <c r="BV20" s="27">
        <f t="shared" si="12"/>
        <v>1.001E-8</v>
      </c>
      <c r="BW20" s="27">
        <f t="shared" si="12"/>
        <v>1.001E-8</v>
      </c>
      <c r="BX20" s="27">
        <f>BX72</f>
        <v>1.001E-8</v>
      </c>
      <c r="BY20" s="27">
        <f>BY72</f>
        <v>1.001E-8</v>
      </c>
      <c r="BZ20" s="27">
        <f>BZ72</f>
        <v>1.001E-8</v>
      </c>
      <c r="CA20" s="27">
        <f>CA72</f>
        <v>1.001E-8</v>
      </c>
      <c r="CB20" s="27">
        <f>CB72</f>
        <v>1.001E-8</v>
      </c>
      <c r="CC20" s="27">
        <f t="shared" ref="CC20:CI20" si="13">CC72</f>
        <v>1.001E-8</v>
      </c>
      <c r="CD20" s="27">
        <f t="shared" si="13"/>
        <v>1.001E-8</v>
      </c>
      <c r="CE20" s="27">
        <f t="shared" si="13"/>
        <v>1.001E-8</v>
      </c>
      <c r="CF20" s="27">
        <f t="shared" si="13"/>
        <v>1.001E-8</v>
      </c>
      <c r="CG20" s="27">
        <f t="shared" si="13"/>
        <v>1.001E-8</v>
      </c>
      <c r="CH20" s="27">
        <f t="shared" si="13"/>
        <v>1.001E-8</v>
      </c>
      <c r="CI20" s="27">
        <f t="shared" si="13"/>
        <v>1.001E-8</v>
      </c>
      <c r="CJ20" s="27">
        <f>CJ72</f>
        <v>1.001E-8</v>
      </c>
      <c r="CK20" s="27">
        <f t="shared" ref="CK20:CQ20" si="14">CK72</f>
        <v>1.001E-8</v>
      </c>
      <c r="CL20" s="27">
        <f t="shared" si="14"/>
        <v>1.001E-8</v>
      </c>
      <c r="CM20" s="27">
        <f t="shared" si="14"/>
        <v>1.001E-8</v>
      </c>
      <c r="CN20" s="27">
        <f t="shared" si="14"/>
        <v>1.001E-8</v>
      </c>
      <c r="CO20" s="27">
        <f t="shared" si="14"/>
        <v>1.001E-8</v>
      </c>
      <c r="CP20" s="27">
        <f t="shared" si="14"/>
        <v>1.001E-8</v>
      </c>
      <c r="CQ20" s="27">
        <f t="shared" si="14"/>
        <v>1.001E-8</v>
      </c>
      <c r="CR20" s="27">
        <f>CR72</f>
        <v>1.001E-8</v>
      </c>
      <c r="CS20" s="27">
        <f>CS72</f>
        <v>1.001E-8</v>
      </c>
      <c r="CT20" s="27">
        <f>CT72</f>
        <v>1.001E-8</v>
      </c>
      <c r="CU20" s="27">
        <f>CU72</f>
        <v>1.001E-8</v>
      </c>
    </row>
    <row r="21" spans="1:99" s="1" customFormat="1" ht="31.5" x14ac:dyDescent="0.25">
      <c r="A21" s="24" t="s">
        <v>55</v>
      </c>
      <c r="B21" s="35" t="s">
        <v>56</v>
      </c>
      <c r="C21" s="26" t="s">
        <v>142</v>
      </c>
      <c r="D21" s="27">
        <f t="shared" ref="D21:BO23" si="15">D75</f>
        <v>1E-10</v>
      </c>
      <c r="E21" s="27">
        <f t="shared" si="15"/>
        <v>1E-10</v>
      </c>
      <c r="F21" s="27">
        <f t="shared" si="15"/>
        <v>1E-10</v>
      </c>
      <c r="G21" s="27">
        <f t="shared" si="15"/>
        <v>1E-10</v>
      </c>
      <c r="H21" s="27">
        <f t="shared" si="15"/>
        <v>1E-10</v>
      </c>
      <c r="I21" s="27">
        <f t="shared" si="15"/>
        <v>1E-10</v>
      </c>
      <c r="J21" s="27">
        <f t="shared" si="15"/>
        <v>1E-10</v>
      </c>
      <c r="K21" s="27">
        <f t="shared" si="15"/>
        <v>1E-10</v>
      </c>
      <c r="L21" s="27">
        <f t="shared" si="15"/>
        <v>1E-10</v>
      </c>
      <c r="M21" s="27">
        <f t="shared" si="15"/>
        <v>1E-10</v>
      </c>
      <c r="N21" s="27">
        <f t="shared" si="15"/>
        <v>1E-10</v>
      </c>
      <c r="O21" s="27">
        <f t="shared" si="15"/>
        <v>1E-10</v>
      </c>
      <c r="P21" s="28">
        <f t="shared" si="15"/>
        <v>1E-10</v>
      </c>
      <c r="Q21" s="28">
        <f t="shared" si="15"/>
        <v>1E-10</v>
      </c>
      <c r="R21" s="28">
        <f t="shared" si="15"/>
        <v>1E-10</v>
      </c>
      <c r="S21" s="28">
        <f t="shared" si="15"/>
        <v>1E-10</v>
      </c>
      <c r="T21" s="28">
        <f t="shared" si="15"/>
        <v>1E-10</v>
      </c>
      <c r="U21" s="28">
        <f t="shared" si="15"/>
        <v>1E-10</v>
      </c>
      <c r="V21" s="28">
        <f t="shared" si="15"/>
        <v>1E-10</v>
      </c>
      <c r="W21" s="28">
        <f t="shared" si="15"/>
        <v>1E-10</v>
      </c>
      <c r="X21" s="28">
        <f t="shared" si="15"/>
        <v>1E-10</v>
      </c>
      <c r="Y21" s="28">
        <f t="shared" si="15"/>
        <v>1E-10</v>
      </c>
      <c r="Z21" s="28">
        <f t="shared" si="15"/>
        <v>1E-10</v>
      </c>
      <c r="AA21" s="28">
        <f t="shared" si="15"/>
        <v>1E-10</v>
      </c>
      <c r="AB21" s="27">
        <f t="shared" si="15"/>
        <v>1E-10</v>
      </c>
      <c r="AC21" s="27">
        <f t="shared" si="15"/>
        <v>1E-10</v>
      </c>
      <c r="AD21" s="27">
        <f t="shared" si="15"/>
        <v>1E-10</v>
      </c>
      <c r="AE21" s="27">
        <f t="shared" si="15"/>
        <v>1E-10</v>
      </c>
      <c r="AF21" s="27">
        <f t="shared" si="15"/>
        <v>1E-10</v>
      </c>
      <c r="AG21" s="27">
        <f t="shared" si="15"/>
        <v>1E-10</v>
      </c>
      <c r="AH21" s="27">
        <f t="shared" si="15"/>
        <v>1E-10</v>
      </c>
      <c r="AI21" s="27">
        <f t="shared" si="15"/>
        <v>1E-10</v>
      </c>
      <c r="AJ21" s="27">
        <f t="shared" si="15"/>
        <v>1E-10</v>
      </c>
      <c r="AK21" s="27">
        <f t="shared" si="15"/>
        <v>1E-10</v>
      </c>
      <c r="AL21" s="27">
        <f t="shared" si="15"/>
        <v>1E-10</v>
      </c>
      <c r="AM21" s="27">
        <f t="shared" si="15"/>
        <v>1E-10</v>
      </c>
      <c r="AN21" s="27">
        <f t="shared" si="15"/>
        <v>1E-10</v>
      </c>
      <c r="AO21" s="27">
        <f t="shared" si="15"/>
        <v>1E-10</v>
      </c>
      <c r="AP21" s="27">
        <f t="shared" si="15"/>
        <v>1E-10</v>
      </c>
      <c r="AQ21" s="27">
        <f t="shared" si="15"/>
        <v>1E-10</v>
      </c>
      <c r="AR21" s="27">
        <f t="shared" si="15"/>
        <v>1E-10</v>
      </c>
      <c r="AS21" s="27">
        <f t="shared" si="15"/>
        <v>1E-10</v>
      </c>
      <c r="AT21" s="27">
        <f t="shared" si="15"/>
        <v>1E-10</v>
      </c>
      <c r="AU21" s="27">
        <f t="shared" si="15"/>
        <v>1E-10</v>
      </c>
      <c r="AV21" s="27">
        <f t="shared" si="15"/>
        <v>1E-10</v>
      </c>
      <c r="AW21" s="27">
        <f t="shared" si="15"/>
        <v>1E-10</v>
      </c>
      <c r="AX21" s="27">
        <f t="shared" si="15"/>
        <v>1E-10</v>
      </c>
      <c r="AY21" s="27">
        <f t="shared" si="15"/>
        <v>1E-10</v>
      </c>
      <c r="AZ21" s="29">
        <f t="shared" si="15"/>
        <v>1E-10</v>
      </c>
      <c r="BA21" s="29">
        <f t="shared" si="15"/>
        <v>1E-10</v>
      </c>
      <c r="BB21" s="29">
        <f t="shared" si="15"/>
        <v>1E-10</v>
      </c>
      <c r="BC21" s="29">
        <f t="shared" si="15"/>
        <v>1E-10</v>
      </c>
      <c r="BD21" s="27">
        <f t="shared" si="15"/>
        <v>1E-10</v>
      </c>
      <c r="BE21" s="27">
        <f t="shared" si="15"/>
        <v>1E-10</v>
      </c>
      <c r="BF21" s="27">
        <f t="shared" si="15"/>
        <v>1E-10</v>
      </c>
      <c r="BG21" s="27">
        <f t="shared" si="15"/>
        <v>1E-10</v>
      </c>
      <c r="BH21" s="27">
        <f t="shared" si="15"/>
        <v>1E-10</v>
      </c>
      <c r="BI21" s="27">
        <f t="shared" si="15"/>
        <v>1E-10</v>
      </c>
      <c r="BJ21" s="27">
        <f t="shared" si="15"/>
        <v>1E-10</v>
      </c>
      <c r="BK21" s="27">
        <f t="shared" si="15"/>
        <v>1E-10</v>
      </c>
      <c r="BL21" s="27">
        <f t="shared" si="15"/>
        <v>1E-10</v>
      </c>
      <c r="BM21" s="27">
        <f t="shared" si="15"/>
        <v>1E-10</v>
      </c>
      <c r="BN21" s="27">
        <f t="shared" si="15"/>
        <v>1E-10</v>
      </c>
      <c r="BO21" s="27">
        <f t="shared" si="15"/>
        <v>1E-10</v>
      </c>
      <c r="BP21" s="27">
        <f t="shared" ref="BP21:CU23" si="16">BP75</f>
        <v>1E-10</v>
      </c>
      <c r="BQ21" s="27">
        <f t="shared" si="16"/>
        <v>1E-10</v>
      </c>
      <c r="BR21" s="27">
        <f t="shared" si="16"/>
        <v>1E-10</v>
      </c>
      <c r="BS21" s="27">
        <f t="shared" si="16"/>
        <v>1E-10</v>
      </c>
      <c r="BT21" s="27">
        <f t="shared" si="16"/>
        <v>1E-10</v>
      </c>
      <c r="BU21" s="27">
        <f t="shared" si="16"/>
        <v>1E-10</v>
      </c>
      <c r="BV21" s="27">
        <f t="shared" si="16"/>
        <v>1E-10</v>
      </c>
      <c r="BW21" s="27">
        <f t="shared" si="16"/>
        <v>1E-10</v>
      </c>
      <c r="BX21" s="27">
        <f t="shared" si="16"/>
        <v>1E-10</v>
      </c>
      <c r="BY21" s="27">
        <f t="shared" si="16"/>
        <v>1E-10</v>
      </c>
      <c r="BZ21" s="27">
        <f t="shared" si="16"/>
        <v>1E-10</v>
      </c>
      <c r="CA21" s="27">
        <f t="shared" si="16"/>
        <v>1E-10</v>
      </c>
      <c r="CB21" s="27">
        <f t="shared" si="16"/>
        <v>1E-10</v>
      </c>
      <c r="CC21" s="27">
        <f t="shared" si="16"/>
        <v>1E-10</v>
      </c>
      <c r="CD21" s="27">
        <f t="shared" si="16"/>
        <v>1E-10</v>
      </c>
      <c r="CE21" s="27">
        <f t="shared" si="16"/>
        <v>1E-10</v>
      </c>
      <c r="CF21" s="27">
        <f t="shared" si="16"/>
        <v>1E-10</v>
      </c>
      <c r="CG21" s="27">
        <f t="shared" si="16"/>
        <v>1E-10</v>
      </c>
      <c r="CH21" s="27">
        <f t="shared" si="16"/>
        <v>1E-10</v>
      </c>
      <c r="CI21" s="27">
        <f t="shared" si="16"/>
        <v>1E-10</v>
      </c>
      <c r="CJ21" s="27">
        <f t="shared" si="16"/>
        <v>1E-10</v>
      </c>
      <c r="CK21" s="27">
        <f t="shared" si="16"/>
        <v>1E-10</v>
      </c>
      <c r="CL21" s="27">
        <f t="shared" si="16"/>
        <v>1E-10</v>
      </c>
      <c r="CM21" s="27">
        <f t="shared" si="16"/>
        <v>1E-10</v>
      </c>
      <c r="CN21" s="27">
        <f t="shared" si="16"/>
        <v>1E-10</v>
      </c>
      <c r="CO21" s="27">
        <f t="shared" si="16"/>
        <v>1E-10</v>
      </c>
      <c r="CP21" s="27">
        <f t="shared" si="16"/>
        <v>1E-10</v>
      </c>
      <c r="CQ21" s="27">
        <f t="shared" si="16"/>
        <v>1E-10</v>
      </c>
      <c r="CR21" s="27">
        <f t="shared" si="16"/>
        <v>1E-10</v>
      </c>
      <c r="CS21" s="27">
        <f t="shared" si="16"/>
        <v>1E-10</v>
      </c>
      <c r="CT21" s="27">
        <f t="shared" si="16"/>
        <v>1E-10</v>
      </c>
      <c r="CU21" s="27">
        <f t="shared" si="16"/>
        <v>1E-10</v>
      </c>
    </row>
    <row r="22" spans="1:99" s="1" customFormat="1" ht="31.5" x14ac:dyDescent="0.25">
      <c r="A22" s="24" t="s">
        <v>117</v>
      </c>
      <c r="B22" s="35" t="s">
        <v>118</v>
      </c>
      <c r="C22" s="26" t="s">
        <v>142</v>
      </c>
      <c r="D22" s="27">
        <f t="shared" si="15"/>
        <v>9.9999999999999994E-12</v>
      </c>
      <c r="E22" s="27">
        <f t="shared" si="15"/>
        <v>9.9999999999999994E-12</v>
      </c>
      <c r="F22" s="27">
        <f t="shared" si="15"/>
        <v>9.9999999999999994E-12</v>
      </c>
      <c r="G22" s="27">
        <f t="shared" si="15"/>
        <v>9.9999999999999994E-12</v>
      </c>
      <c r="H22" s="27">
        <f t="shared" si="15"/>
        <v>9.9999999999999994E-12</v>
      </c>
      <c r="I22" s="27">
        <f t="shared" si="15"/>
        <v>9.9999999999999994E-12</v>
      </c>
      <c r="J22" s="27">
        <f t="shared" si="15"/>
        <v>9.9999999999999994E-12</v>
      </c>
      <c r="K22" s="27">
        <f t="shared" si="15"/>
        <v>9.9999999999999994E-12</v>
      </c>
      <c r="L22" s="27">
        <f t="shared" si="15"/>
        <v>9.9999999999999994E-12</v>
      </c>
      <c r="M22" s="27">
        <f t="shared" si="15"/>
        <v>9.9999999999999994E-12</v>
      </c>
      <c r="N22" s="27">
        <f t="shared" si="15"/>
        <v>9.9999999999999994E-12</v>
      </c>
      <c r="O22" s="27">
        <f t="shared" si="15"/>
        <v>9.9999999999999994E-12</v>
      </c>
      <c r="P22" s="28">
        <f t="shared" si="15"/>
        <v>9.9999999999999994E-12</v>
      </c>
      <c r="Q22" s="28">
        <f t="shared" si="15"/>
        <v>9.9999999999999994E-12</v>
      </c>
      <c r="R22" s="28">
        <f t="shared" si="15"/>
        <v>9.9999999999999994E-12</v>
      </c>
      <c r="S22" s="28">
        <f t="shared" si="15"/>
        <v>9.9999999999999994E-12</v>
      </c>
      <c r="T22" s="28">
        <f t="shared" si="15"/>
        <v>9.9999999999999994E-12</v>
      </c>
      <c r="U22" s="28">
        <f t="shared" si="15"/>
        <v>9.9999999999999994E-12</v>
      </c>
      <c r="V22" s="28">
        <f t="shared" si="15"/>
        <v>9.9999999999999994E-12</v>
      </c>
      <c r="W22" s="28">
        <f t="shared" si="15"/>
        <v>9.9999999999999994E-12</v>
      </c>
      <c r="X22" s="28">
        <f t="shared" si="15"/>
        <v>9.9999999999999994E-12</v>
      </c>
      <c r="Y22" s="28">
        <f t="shared" si="15"/>
        <v>9.9999999999999994E-12</v>
      </c>
      <c r="Z22" s="28">
        <f t="shared" si="15"/>
        <v>9.9999999999999994E-12</v>
      </c>
      <c r="AA22" s="28">
        <f t="shared" si="15"/>
        <v>9.9999999999999994E-12</v>
      </c>
      <c r="AB22" s="27">
        <f t="shared" si="15"/>
        <v>9.9999999999999994E-12</v>
      </c>
      <c r="AC22" s="27">
        <f t="shared" si="15"/>
        <v>9.9999999999999994E-12</v>
      </c>
      <c r="AD22" s="27">
        <f t="shared" si="15"/>
        <v>9.9999999999999994E-12</v>
      </c>
      <c r="AE22" s="27">
        <f t="shared" si="15"/>
        <v>9.9999999999999994E-12</v>
      </c>
      <c r="AF22" s="27">
        <f t="shared" si="15"/>
        <v>9.9999999999999994E-12</v>
      </c>
      <c r="AG22" s="27">
        <f t="shared" si="15"/>
        <v>9.9999999999999994E-12</v>
      </c>
      <c r="AH22" s="27">
        <f t="shared" si="15"/>
        <v>9.9999999999999994E-12</v>
      </c>
      <c r="AI22" s="27">
        <f t="shared" si="15"/>
        <v>9.9999999999999994E-12</v>
      </c>
      <c r="AJ22" s="27">
        <f t="shared" si="15"/>
        <v>9.9999999999999994E-12</v>
      </c>
      <c r="AK22" s="27">
        <f t="shared" si="15"/>
        <v>9.9999999999999994E-12</v>
      </c>
      <c r="AL22" s="27">
        <f t="shared" si="15"/>
        <v>9.9999999999999994E-12</v>
      </c>
      <c r="AM22" s="27">
        <f t="shared" si="15"/>
        <v>9.9999999999999994E-12</v>
      </c>
      <c r="AN22" s="27">
        <f t="shared" si="15"/>
        <v>9.9999999999999994E-12</v>
      </c>
      <c r="AO22" s="27">
        <f t="shared" si="15"/>
        <v>9.9999999999999994E-12</v>
      </c>
      <c r="AP22" s="27">
        <f t="shared" si="15"/>
        <v>9.9999999999999994E-12</v>
      </c>
      <c r="AQ22" s="27">
        <f t="shared" si="15"/>
        <v>9.9999999999999994E-12</v>
      </c>
      <c r="AR22" s="27">
        <f t="shared" si="15"/>
        <v>9.9999999999999994E-12</v>
      </c>
      <c r="AS22" s="27">
        <f t="shared" si="15"/>
        <v>9.9999999999999994E-12</v>
      </c>
      <c r="AT22" s="27">
        <f t="shared" si="15"/>
        <v>9.9999999999999994E-12</v>
      </c>
      <c r="AU22" s="27">
        <f t="shared" si="15"/>
        <v>9.9999999999999994E-12</v>
      </c>
      <c r="AV22" s="27">
        <f t="shared" si="15"/>
        <v>9.9999999999999994E-12</v>
      </c>
      <c r="AW22" s="27">
        <f t="shared" si="15"/>
        <v>9.9999999999999994E-12</v>
      </c>
      <c r="AX22" s="27">
        <f t="shared" si="15"/>
        <v>9.9999999999999994E-12</v>
      </c>
      <c r="AY22" s="27">
        <f t="shared" si="15"/>
        <v>9.9999999999999994E-12</v>
      </c>
      <c r="AZ22" s="29">
        <f t="shared" si="15"/>
        <v>9.9999999999999994E-12</v>
      </c>
      <c r="BA22" s="29">
        <f t="shared" si="15"/>
        <v>9.9999999999999994E-12</v>
      </c>
      <c r="BB22" s="29">
        <f t="shared" si="15"/>
        <v>9.9999999999999994E-12</v>
      </c>
      <c r="BC22" s="29">
        <f t="shared" si="15"/>
        <v>9.9999999999999994E-12</v>
      </c>
      <c r="BD22" s="27">
        <f t="shared" si="15"/>
        <v>9.9999999999999994E-12</v>
      </c>
      <c r="BE22" s="27">
        <f t="shared" si="15"/>
        <v>9.9999999999999994E-12</v>
      </c>
      <c r="BF22" s="27">
        <f t="shared" si="15"/>
        <v>9.9999999999999994E-12</v>
      </c>
      <c r="BG22" s="27">
        <f t="shared" si="15"/>
        <v>9.9999999999999994E-12</v>
      </c>
      <c r="BH22" s="27">
        <f t="shared" si="15"/>
        <v>9.9999999999999994E-12</v>
      </c>
      <c r="BI22" s="27">
        <f t="shared" si="15"/>
        <v>9.9999999999999994E-12</v>
      </c>
      <c r="BJ22" s="27">
        <f t="shared" si="15"/>
        <v>9.9999999999999994E-12</v>
      </c>
      <c r="BK22" s="27">
        <f t="shared" si="15"/>
        <v>9.9999999999999994E-12</v>
      </c>
      <c r="BL22" s="27">
        <f t="shared" si="15"/>
        <v>9.9999999999999994E-12</v>
      </c>
      <c r="BM22" s="27">
        <f t="shared" si="15"/>
        <v>9.9999999999999994E-12</v>
      </c>
      <c r="BN22" s="27">
        <f t="shared" si="15"/>
        <v>9.9999999999999994E-12</v>
      </c>
      <c r="BO22" s="27">
        <f t="shared" si="15"/>
        <v>9.9999999999999994E-12</v>
      </c>
      <c r="BP22" s="27">
        <f t="shared" si="16"/>
        <v>9.9999999999999994E-12</v>
      </c>
      <c r="BQ22" s="27">
        <f t="shared" si="16"/>
        <v>9.9999999999999994E-12</v>
      </c>
      <c r="BR22" s="27">
        <f t="shared" si="16"/>
        <v>9.9999999999999994E-12</v>
      </c>
      <c r="BS22" s="27">
        <f t="shared" si="16"/>
        <v>9.9999999999999994E-12</v>
      </c>
      <c r="BT22" s="27">
        <f t="shared" si="16"/>
        <v>9.9999999999999994E-12</v>
      </c>
      <c r="BU22" s="27">
        <f t="shared" si="16"/>
        <v>9.9999999999999994E-12</v>
      </c>
      <c r="BV22" s="27">
        <f t="shared" si="16"/>
        <v>9.9999999999999994E-12</v>
      </c>
      <c r="BW22" s="27">
        <f t="shared" si="16"/>
        <v>9.9999999999999994E-12</v>
      </c>
      <c r="BX22" s="27">
        <f t="shared" si="16"/>
        <v>9.9999999999999994E-12</v>
      </c>
      <c r="BY22" s="27">
        <f t="shared" si="16"/>
        <v>9.9999999999999994E-12</v>
      </c>
      <c r="BZ22" s="27">
        <f t="shared" si="16"/>
        <v>9.9999999999999994E-12</v>
      </c>
      <c r="CA22" s="27">
        <f t="shared" si="16"/>
        <v>9.9999999999999994E-12</v>
      </c>
      <c r="CB22" s="27">
        <f t="shared" si="16"/>
        <v>9.9999999999999994E-12</v>
      </c>
      <c r="CC22" s="27">
        <f t="shared" si="16"/>
        <v>9.9999999999999994E-12</v>
      </c>
      <c r="CD22" s="27">
        <f t="shared" si="16"/>
        <v>9.9999999999999994E-12</v>
      </c>
      <c r="CE22" s="27">
        <f t="shared" si="16"/>
        <v>9.9999999999999994E-12</v>
      </c>
      <c r="CF22" s="27">
        <f t="shared" si="16"/>
        <v>9.9999999999999994E-12</v>
      </c>
      <c r="CG22" s="27">
        <f t="shared" si="16"/>
        <v>9.9999999999999994E-12</v>
      </c>
      <c r="CH22" s="27">
        <f t="shared" si="16"/>
        <v>9.9999999999999994E-12</v>
      </c>
      <c r="CI22" s="27">
        <f t="shared" si="16"/>
        <v>9.9999999999999994E-12</v>
      </c>
      <c r="CJ22" s="27">
        <f t="shared" si="16"/>
        <v>9.9999999999999994E-12</v>
      </c>
      <c r="CK22" s="27">
        <f t="shared" si="16"/>
        <v>9.9999999999999994E-12</v>
      </c>
      <c r="CL22" s="27">
        <f t="shared" si="16"/>
        <v>9.9999999999999994E-12</v>
      </c>
      <c r="CM22" s="27">
        <f t="shared" si="16"/>
        <v>9.9999999999999994E-12</v>
      </c>
      <c r="CN22" s="27">
        <f t="shared" si="16"/>
        <v>9.9999999999999994E-12</v>
      </c>
      <c r="CO22" s="27">
        <f t="shared" si="16"/>
        <v>9.9999999999999994E-12</v>
      </c>
      <c r="CP22" s="27">
        <f t="shared" si="16"/>
        <v>9.9999999999999994E-12</v>
      </c>
      <c r="CQ22" s="27">
        <f t="shared" si="16"/>
        <v>9.9999999999999994E-12</v>
      </c>
      <c r="CR22" s="27">
        <f t="shared" si="16"/>
        <v>9.9999999999999994E-12</v>
      </c>
      <c r="CS22" s="27">
        <f t="shared" si="16"/>
        <v>9.9999999999999994E-12</v>
      </c>
      <c r="CT22" s="27">
        <f t="shared" si="16"/>
        <v>9.9999999999999994E-12</v>
      </c>
      <c r="CU22" s="27">
        <f t="shared" si="16"/>
        <v>9.9999999999999994E-12</v>
      </c>
    </row>
    <row r="23" spans="1:99" s="1" customFormat="1" x14ac:dyDescent="0.2">
      <c r="A23" s="24" t="s">
        <v>57</v>
      </c>
      <c r="B23" s="25" t="s">
        <v>58</v>
      </c>
      <c r="C23" s="26" t="s">
        <v>142</v>
      </c>
      <c r="D23" s="27">
        <f t="shared" si="15"/>
        <v>9.9999999999999995E-7</v>
      </c>
      <c r="E23" s="27">
        <f t="shared" si="15"/>
        <v>9.9999999999999995E-7</v>
      </c>
      <c r="F23" s="27">
        <f t="shared" si="15"/>
        <v>9.9999999999999995E-7</v>
      </c>
      <c r="G23" s="27">
        <f t="shared" si="15"/>
        <v>9.9999999999999995E-7</v>
      </c>
      <c r="H23" s="27">
        <f t="shared" si="15"/>
        <v>9.9999999999999995E-7</v>
      </c>
      <c r="I23" s="27">
        <f t="shared" si="15"/>
        <v>9.9999999999999995E-7</v>
      </c>
      <c r="J23" s="27">
        <f t="shared" si="15"/>
        <v>9.9999999999999995E-7</v>
      </c>
      <c r="K23" s="27">
        <f t="shared" si="15"/>
        <v>9.9999999999999995E-7</v>
      </c>
      <c r="L23" s="27">
        <f t="shared" si="15"/>
        <v>9.9999999999999995E-7</v>
      </c>
      <c r="M23" s="27">
        <f t="shared" si="15"/>
        <v>9.9999999999999995E-7</v>
      </c>
      <c r="N23" s="27">
        <f t="shared" si="15"/>
        <v>9.9999999999999995E-7</v>
      </c>
      <c r="O23" s="27">
        <f t="shared" si="15"/>
        <v>9.9999999999999995E-7</v>
      </c>
      <c r="P23" s="28">
        <f t="shared" si="15"/>
        <v>9.9999999999999995E-7</v>
      </c>
      <c r="Q23" s="28">
        <f t="shared" si="15"/>
        <v>9.9999999999999995E-7</v>
      </c>
      <c r="R23" s="28">
        <f t="shared" si="15"/>
        <v>9.9999999999999995E-7</v>
      </c>
      <c r="S23" s="28">
        <f t="shared" si="15"/>
        <v>9.9999999999999995E-7</v>
      </c>
      <c r="T23" s="28">
        <f t="shared" si="15"/>
        <v>9.9999999999999995E-7</v>
      </c>
      <c r="U23" s="28">
        <f t="shared" si="15"/>
        <v>9.9999999999999995E-7</v>
      </c>
      <c r="V23" s="28">
        <f t="shared" si="15"/>
        <v>9.9999999999999995E-7</v>
      </c>
      <c r="W23" s="28">
        <f t="shared" si="15"/>
        <v>9.9999999999999995E-7</v>
      </c>
      <c r="X23" s="28">
        <f t="shared" si="15"/>
        <v>9.9999999999999995E-7</v>
      </c>
      <c r="Y23" s="28">
        <f t="shared" si="15"/>
        <v>9.9999999999999995E-7</v>
      </c>
      <c r="Z23" s="28">
        <f t="shared" si="15"/>
        <v>9.9999999999999995E-7</v>
      </c>
      <c r="AA23" s="28">
        <f t="shared" si="15"/>
        <v>9.9999999999999995E-7</v>
      </c>
      <c r="AB23" s="27">
        <f t="shared" si="15"/>
        <v>9.9999999999999995E-7</v>
      </c>
      <c r="AC23" s="27">
        <f t="shared" si="15"/>
        <v>9.9999999999999995E-7</v>
      </c>
      <c r="AD23" s="27">
        <f t="shared" si="15"/>
        <v>9.9999999999999995E-7</v>
      </c>
      <c r="AE23" s="27">
        <f t="shared" si="15"/>
        <v>9.9999999999999995E-7</v>
      </c>
      <c r="AF23" s="27">
        <f t="shared" si="15"/>
        <v>9.9999999999999995E-7</v>
      </c>
      <c r="AG23" s="27">
        <f t="shared" si="15"/>
        <v>9.9999999999999995E-7</v>
      </c>
      <c r="AH23" s="27">
        <f t="shared" si="15"/>
        <v>9.9999999999999995E-7</v>
      </c>
      <c r="AI23" s="27">
        <f t="shared" si="15"/>
        <v>9.9999999999999995E-7</v>
      </c>
      <c r="AJ23" s="27">
        <f t="shared" si="15"/>
        <v>9.9999999999999995E-7</v>
      </c>
      <c r="AK23" s="27">
        <f t="shared" si="15"/>
        <v>9.9999999999999995E-7</v>
      </c>
      <c r="AL23" s="27">
        <f t="shared" si="15"/>
        <v>9.9999999999999995E-7</v>
      </c>
      <c r="AM23" s="27">
        <f t="shared" si="15"/>
        <v>9.9999999999999995E-7</v>
      </c>
      <c r="AN23" s="27">
        <f t="shared" si="15"/>
        <v>9.9999999999999995E-7</v>
      </c>
      <c r="AO23" s="27">
        <f t="shared" si="15"/>
        <v>9.9999999999999995E-7</v>
      </c>
      <c r="AP23" s="27">
        <f t="shared" si="15"/>
        <v>9.9999999999999995E-7</v>
      </c>
      <c r="AQ23" s="27">
        <f t="shared" si="15"/>
        <v>9.9999999999999995E-7</v>
      </c>
      <c r="AR23" s="27">
        <f t="shared" si="15"/>
        <v>9.9999999999999995E-7</v>
      </c>
      <c r="AS23" s="27">
        <f t="shared" si="15"/>
        <v>9.9999999999999995E-7</v>
      </c>
      <c r="AT23" s="27">
        <f t="shared" si="15"/>
        <v>9.9999999999999995E-7</v>
      </c>
      <c r="AU23" s="27">
        <f t="shared" si="15"/>
        <v>9.9999999999999995E-7</v>
      </c>
      <c r="AV23" s="27">
        <f t="shared" si="15"/>
        <v>9.9999999999999995E-7</v>
      </c>
      <c r="AW23" s="27">
        <f t="shared" si="15"/>
        <v>9.9999999999999995E-7</v>
      </c>
      <c r="AX23" s="27">
        <f t="shared" si="15"/>
        <v>9.9999999999999995E-7</v>
      </c>
      <c r="AY23" s="27">
        <f t="shared" si="15"/>
        <v>9.9999999999999995E-7</v>
      </c>
      <c r="AZ23" s="29">
        <f t="shared" si="15"/>
        <v>1E-13</v>
      </c>
      <c r="BA23" s="29">
        <f t="shared" si="15"/>
        <v>1E-13</v>
      </c>
      <c r="BB23" s="29">
        <f t="shared" si="15"/>
        <v>1E-13</v>
      </c>
      <c r="BC23" s="29">
        <f t="shared" si="15"/>
        <v>1E-13</v>
      </c>
      <c r="BD23" s="27">
        <f t="shared" si="15"/>
        <v>1E-4</v>
      </c>
      <c r="BE23" s="27">
        <f t="shared" si="15"/>
        <v>1E-4</v>
      </c>
      <c r="BF23" s="27">
        <f t="shared" si="15"/>
        <v>1E-4</v>
      </c>
      <c r="BG23" s="27">
        <f t="shared" si="15"/>
        <v>1E-4</v>
      </c>
      <c r="BH23" s="27">
        <f t="shared" si="15"/>
        <v>1E-4</v>
      </c>
      <c r="BI23" s="27">
        <f t="shared" si="15"/>
        <v>1E-4</v>
      </c>
      <c r="BJ23" s="27">
        <f t="shared" si="15"/>
        <v>1E-4</v>
      </c>
      <c r="BK23" s="27">
        <f t="shared" si="15"/>
        <v>1E-4</v>
      </c>
      <c r="BL23" s="27">
        <f t="shared" si="15"/>
        <v>1E-4</v>
      </c>
      <c r="BM23" s="27">
        <f t="shared" si="15"/>
        <v>1E-4</v>
      </c>
      <c r="BN23" s="27">
        <f t="shared" si="15"/>
        <v>1E-4</v>
      </c>
      <c r="BO23" s="27">
        <f t="shared" si="15"/>
        <v>1E-4</v>
      </c>
      <c r="BP23" s="27">
        <f t="shared" si="16"/>
        <v>1E-4</v>
      </c>
      <c r="BQ23" s="27">
        <f t="shared" si="16"/>
        <v>1E-4</v>
      </c>
      <c r="BR23" s="27">
        <f t="shared" si="16"/>
        <v>1E-4</v>
      </c>
      <c r="BS23" s="27">
        <f t="shared" si="16"/>
        <v>1E-4</v>
      </c>
      <c r="BT23" s="27">
        <f t="shared" si="16"/>
        <v>1E-4</v>
      </c>
      <c r="BU23" s="27">
        <f t="shared" si="16"/>
        <v>1E-4</v>
      </c>
      <c r="BV23" s="27">
        <f t="shared" si="16"/>
        <v>1E-4</v>
      </c>
      <c r="BW23" s="27">
        <f t="shared" si="16"/>
        <v>1E-4</v>
      </c>
      <c r="BX23" s="27">
        <f t="shared" si="16"/>
        <v>1E-4</v>
      </c>
      <c r="BY23" s="27">
        <f t="shared" si="16"/>
        <v>1E-4</v>
      </c>
      <c r="BZ23" s="27">
        <f t="shared" si="16"/>
        <v>1E-4</v>
      </c>
      <c r="CA23" s="27">
        <f t="shared" si="16"/>
        <v>1E-4</v>
      </c>
      <c r="CB23" s="27">
        <f t="shared" si="16"/>
        <v>1E-4</v>
      </c>
      <c r="CC23" s="27">
        <f t="shared" si="16"/>
        <v>1E-4</v>
      </c>
      <c r="CD23" s="27">
        <f t="shared" si="16"/>
        <v>1E-4</v>
      </c>
      <c r="CE23" s="27">
        <f t="shared" si="16"/>
        <v>1E-4</v>
      </c>
      <c r="CF23" s="27">
        <f t="shared" si="16"/>
        <v>1E-4</v>
      </c>
      <c r="CG23" s="27">
        <f t="shared" si="16"/>
        <v>1E-4</v>
      </c>
      <c r="CH23" s="27">
        <f t="shared" si="16"/>
        <v>1E-4</v>
      </c>
      <c r="CI23" s="27">
        <f t="shared" si="16"/>
        <v>1E-4</v>
      </c>
      <c r="CJ23" s="27">
        <f t="shared" si="16"/>
        <v>0</v>
      </c>
      <c r="CK23" s="27">
        <f t="shared" si="16"/>
        <v>1.0177175999999999</v>
      </c>
      <c r="CL23" s="27">
        <f t="shared" si="16"/>
        <v>1.0000000000000001E-9</v>
      </c>
      <c r="CM23" s="27">
        <f t="shared" si="16"/>
        <v>1.0000000000000001E-9</v>
      </c>
      <c r="CN23" s="27">
        <f t="shared" si="16"/>
        <v>1.0000000000000001E-9</v>
      </c>
      <c r="CO23" s="27">
        <f t="shared" si="16"/>
        <v>1.0000000000000001E-9</v>
      </c>
      <c r="CP23" s="27">
        <f t="shared" si="16"/>
        <v>1.0000000000000001E-9</v>
      </c>
      <c r="CQ23" s="27">
        <f t="shared" si="16"/>
        <v>1.0000000000000001E-9</v>
      </c>
      <c r="CR23" s="27">
        <f t="shared" si="16"/>
        <v>1.0000000000000001E-9</v>
      </c>
      <c r="CS23" s="27">
        <f t="shared" si="16"/>
        <v>1.0000000000000001E-9</v>
      </c>
      <c r="CT23" s="27">
        <f t="shared" si="16"/>
        <v>1.0000000000000001E-9</v>
      </c>
      <c r="CU23" s="27">
        <f t="shared" si="16"/>
        <v>1.0000000000000001E-9</v>
      </c>
    </row>
    <row r="24" spans="1:99" s="1" customFormat="1" x14ac:dyDescent="0.2">
      <c r="A24" s="24" t="s">
        <v>27</v>
      </c>
      <c r="B24" s="25" t="s">
        <v>237</v>
      </c>
      <c r="C24" s="26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36"/>
      <c r="Q24" s="36"/>
      <c r="R24" s="36"/>
      <c r="S24" s="36"/>
      <c r="T24" s="36"/>
      <c r="U24" s="36"/>
      <c r="V24" s="36"/>
      <c r="W24" s="36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37"/>
      <c r="AK24" s="37"/>
      <c r="AL24" s="37"/>
      <c r="AM24" s="37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9"/>
      <c r="BA24" s="29"/>
      <c r="BB24" s="29"/>
      <c r="BC24" s="29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38"/>
      <c r="CK24" s="38"/>
      <c r="CL24" s="38"/>
      <c r="CM24" s="38"/>
      <c r="CN24" s="38"/>
      <c r="CO24" s="38"/>
      <c r="CP24" s="38"/>
      <c r="CQ24" s="38"/>
      <c r="CR24" s="37" t="s">
        <v>148</v>
      </c>
      <c r="CS24" s="37" t="s">
        <v>148</v>
      </c>
      <c r="CT24" s="39">
        <v>0</v>
      </c>
      <c r="CU24" s="40"/>
    </row>
    <row r="25" spans="1:99" s="1" customFormat="1" ht="104.25" customHeight="1" x14ac:dyDescent="0.2">
      <c r="A25" s="24" t="s">
        <v>28</v>
      </c>
      <c r="B25" s="25" t="s">
        <v>59</v>
      </c>
      <c r="C25" s="26" t="s">
        <v>142</v>
      </c>
      <c r="D25" s="33">
        <f t="shared" ref="D25:AI25" si="17">D26+D31+D34+D43</f>
        <v>1.444E-9</v>
      </c>
      <c r="E25" s="33">
        <f t="shared" si="17"/>
        <v>1.444E-9</v>
      </c>
      <c r="F25" s="33">
        <f t="shared" si="17"/>
        <v>1.444E-9</v>
      </c>
      <c r="G25" s="33">
        <f t="shared" si="17"/>
        <v>1.444E-9</v>
      </c>
      <c r="H25" s="33">
        <f t="shared" si="17"/>
        <v>1.444E-9</v>
      </c>
      <c r="I25" s="33">
        <f t="shared" si="17"/>
        <v>1.444E-9</v>
      </c>
      <c r="J25" s="33">
        <f t="shared" si="17"/>
        <v>1.444E-9</v>
      </c>
      <c r="K25" s="33">
        <f t="shared" si="17"/>
        <v>1.444E-9</v>
      </c>
      <c r="L25" s="33">
        <f t="shared" si="17"/>
        <v>1.444E-9</v>
      </c>
      <c r="M25" s="33">
        <f t="shared" si="17"/>
        <v>1.444E-9</v>
      </c>
      <c r="N25" s="33">
        <f t="shared" si="17"/>
        <v>1.444E-9</v>
      </c>
      <c r="O25" s="33">
        <f t="shared" si="17"/>
        <v>1.444E-9</v>
      </c>
      <c r="P25" s="36">
        <f t="shared" si="17"/>
        <v>1.444E-9</v>
      </c>
      <c r="Q25" s="36">
        <f t="shared" si="17"/>
        <v>1.444E-9</v>
      </c>
      <c r="R25" s="36">
        <f t="shared" si="17"/>
        <v>1.444E-9</v>
      </c>
      <c r="S25" s="36">
        <f t="shared" si="17"/>
        <v>1.444E-9</v>
      </c>
      <c r="T25" s="36">
        <f t="shared" si="17"/>
        <v>1.444E-9</v>
      </c>
      <c r="U25" s="36">
        <f t="shared" si="17"/>
        <v>1.444E-9</v>
      </c>
      <c r="V25" s="36">
        <f t="shared" si="17"/>
        <v>1.444E-9</v>
      </c>
      <c r="W25" s="36">
        <f t="shared" si="17"/>
        <v>1.444E-9</v>
      </c>
      <c r="X25" s="33">
        <f t="shared" si="17"/>
        <v>1.444E-9</v>
      </c>
      <c r="Y25" s="33">
        <f t="shared" si="17"/>
        <v>1.444E-9</v>
      </c>
      <c r="Z25" s="33">
        <f t="shared" si="17"/>
        <v>1.444E-9</v>
      </c>
      <c r="AA25" s="33">
        <f t="shared" si="17"/>
        <v>1.444E-9</v>
      </c>
      <c r="AB25" s="33">
        <f t="shared" si="17"/>
        <v>1.444E-9</v>
      </c>
      <c r="AC25" s="33">
        <f t="shared" si="17"/>
        <v>1.444E-9</v>
      </c>
      <c r="AD25" s="33">
        <f t="shared" si="17"/>
        <v>1.444E-9</v>
      </c>
      <c r="AE25" s="33">
        <f t="shared" si="17"/>
        <v>1.444E-9</v>
      </c>
      <c r="AF25" s="33">
        <f t="shared" si="17"/>
        <v>1.444E-9</v>
      </c>
      <c r="AG25" s="33">
        <f t="shared" si="17"/>
        <v>1.444E-9</v>
      </c>
      <c r="AH25" s="33">
        <f t="shared" si="17"/>
        <v>1.444E-9</v>
      </c>
      <c r="AI25" s="33">
        <f t="shared" si="17"/>
        <v>1.444E-9</v>
      </c>
      <c r="AJ25" s="33">
        <f t="shared" ref="AJ25:BO25" si="18">AJ26+AJ31+AJ34+AJ43</f>
        <v>1.444E-9</v>
      </c>
      <c r="AK25" s="33">
        <f t="shared" si="18"/>
        <v>1.444E-9</v>
      </c>
      <c r="AL25" s="33">
        <f t="shared" si="18"/>
        <v>1.444E-9</v>
      </c>
      <c r="AM25" s="33">
        <f t="shared" si="18"/>
        <v>1.444E-9</v>
      </c>
      <c r="AN25" s="33">
        <f t="shared" si="18"/>
        <v>1.444E-9</v>
      </c>
      <c r="AO25" s="33">
        <f t="shared" si="18"/>
        <v>1.444E-9</v>
      </c>
      <c r="AP25" s="33">
        <f t="shared" si="18"/>
        <v>1.444E-9</v>
      </c>
      <c r="AQ25" s="33">
        <f t="shared" si="18"/>
        <v>1.444E-9</v>
      </c>
      <c r="AR25" s="33">
        <f t="shared" si="18"/>
        <v>1.444E-9</v>
      </c>
      <c r="AS25" s="33">
        <f t="shared" si="18"/>
        <v>1.444E-9</v>
      </c>
      <c r="AT25" s="33">
        <f t="shared" si="18"/>
        <v>1.444E-9</v>
      </c>
      <c r="AU25" s="33">
        <f t="shared" si="18"/>
        <v>1.444E-9</v>
      </c>
      <c r="AV25" s="33">
        <f t="shared" si="18"/>
        <v>1.444E-9</v>
      </c>
      <c r="AW25" s="33">
        <f t="shared" si="18"/>
        <v>1.444E-9</v>
      </c>
      <c r="AX25" s="33">
        <f t="shared" si="18"/>
        <v>1.444E-9</v>
      </c>
      <c r="AY25" s="33">
        <f t="shared" si="18"/>
        <v>1.444E-9</v>
      </c>
      <c r="AZ25" s="29">
        <f t="shared" si="18"/>
        <v>1.444E-9</v>
      </c>
      <c r="BA25" s="29">
        <f t="shared" si="18"/>
        <v>1.444E-9</v>
      </c>
      <c r="BB25" s="29">
        <f t="shared" si="18"/>
        <v>1.444E-9</v>
      </c>
      <c r="BC25" s="29">
        <f t="shared" si="18"/>
        <v>1.444E-9</v>
      </c>
      <c r="BD25" s="33">
        <f t="shared" si="18"/>
        <v>1.444E-9</v>
      </c>
      <c r="BE25" s="33">
        <f t="shared" si="18"/>
        <v>1.444E-9</v>
      </c>
      <c r="BF25" s="33">
        <f t="shared" si="18"/>
        <v>1.444E-9</v>
      </c>
      <c r="BG25" s="33">
        <f t="shared" si="18"/>
        <v>1.444E-9</v>
      </c>
      <c r="BH25" s="33">
        <f t="shared" si="18"/>
        <v>1.444E-9</v>
      </c>
      <c r="BI25" s="33">
        <f t="shared" si="18"/>
        <v>1.444E-9</v>
      </c>
      <c r="BJ25" s="33">
        <f t="shared" si="18"/>
        <v>1.444E-9</v>
      </c>
      <c r="BK25" s="33">
        <f t="shared" si="18"/>
        <v>1.444E-9</v>
      </c>
      <c r="BL25" s="33">
        <f t="shared" si="18"/>
        <v>1.444E-9</v>
      </c>
      <c r="BM25" s="33">
        <f t="shared" si="18"/>
        <v>1.444E-9</v>
      </c>
      <c r="BN25" s="33">
        <f t="shared" si="18"/>
        <v>1.444E-9</v>
      </c>
      <c r="BO25" s="33">
        <f t="shared" si="18"/>
        <v>1.444E-9</v>
      </c>
      <c r="BP25" s="33">
        <f t="shared" ref="BP25:CU25" si="19">BP26+BP31+BP34+BP43</f>
        <v>3.2300000000000002E-10</v>
      </c>
      <c r="BQ25" s="33">
        <f t="shared" si="19"/>
        <v>3.2300000000000002E-10</v>
      </c>
      <c r="BR25" s="33">
        <f t="shared" si="19"/>
        <v>3.2300000000000002E-10</v>
      </c>
      <c r="BS25" s="33">
        <f t="shared" si="19"/>
        <v>3.2300000000000002E-10</v>
      </c>
      <c r="BT25" s="33">
        <f t="shared" si="19"/>
        <v>3.2300000000000002E-10</v>
      </c>
      <c r="BU25" s="33">
        <f t="shared" si="19"/>
        <v>3.2300000000000002E-10</v>
      </c>
      <c r="BV25" s="33">
        <f t="shared" si="19"/>
        <v>3.2300000000000002E-10</v>
      </c>
      <c r="BW25" s="33">
        <f t="shared" si="19"/>
        <v>3.2300000000000002E-10</v>
      </c>
      <c r="BX25" s="30">
        <f t="shared" si="19"/>
        <v>1.444E-9</v>
      </c>
      <c r="BY25" s="30">
        <f t="shared" si="19"/>
        <v>1.444E-9</v>
      </c>
      <c r="BZ25" s="30">
        <f t="shared" si="19"/>
        <v>1.444E-9</v>
      </c>
      <c r="CA25" s="30">
        <f t="shared" si="19"/>
        <v>1.444E-9</v>
      </c>
      <c r="CB25" s="33">
        <f t="shared" si="19"/>
        <v>1.444E-9</v>
      </c>
      <c r="CC25" s="33">
        <f t="shared" si="19"/>
        <v>1.444E-9</v>
      </c>
      <c r="CD25" s="33">
        <f t="shared" si="19"/>
        <v>1.444E-9</v>
      </c>
      <c r="CE25" s="33">
        <f t="shared" si="19"/>
        <v>1.444E-9</v>
      </c>
      <c r="CF25" s="33">
        <f t="shared" si="19"/>
        <v>1.444E-9</v>
      </c>
      <c r="CG25" s="33">
        <f t="shared" si="19"/>
        <v>1.444E-9</v>
      </c>
      <c r="CH25" s="33">
        <f t="shared" si="19"/>
        <v>1.444E-9</v>
      </c>
      <c r="CI25" s="33">
        <f t="shared" si="19"/>
        <v>1.444E-9</v>
      </c>
      <c r="CJ25" s="33">
        <f t="shared" si="19"/>
        <v>1.444E-9</v>
      </c>
      <c r="CK25" s="33">
        <f t="shared" si="19"/>
        <v>1.444E-9</v>
      </c>
      <c r="CL25" s="33">
        <f t="shared" si="19"/>
        <v>1.444E-9</v>
      </c>
      <c r="CM25" s="33">
        <f t="shared" si="19"/>
        <v>1.444E-9</v>
      </c>
      <c r="CN25" s="33">
        <f t="shared" si="19"/>
        <v>1.444E-9</v>
      </c>
      <c r="CO25" s="33">
        <f t="shared" si="19"/>
        <v>1.444E-9</v>
      </c>
      <c r="CP25" s="33">
        <f t="shared" si="19"/>
        <v>1.444E-9</v>
      </c>
      <c r="CQ25" s="33">
        <f t="shared" si="19"/>
        <v>1.444E-9</v>
      </c>
      <c r="CR25" s="33">
        <f t="shared" si="19"/>
        <v>4.0000000000000001E-10</v>
      </c>
      <c r="CS25" s="33">
        <f t="shared" si="19"/>
        <v>4.0000000000000001E-10</v>
      </c>
      <c r="CT25" s="33">
        <f t="shared" si="19"/>
        <v>4.0000000000000001E-10</v>
      </c>
      <c r="CU25" s="33">
        <f t="shared" si="19"/>
        <v>4.0000000000000001E-10</v>
      </c>
    </row>
    <row r="26" spans="1:99" s="1" customFormat="1" ht="31.5" x14ac:dyDescent="0.2">
      <c r="A26" s="24" t="s">
        <v>30</v>
      </c>
      <c r="B26" s="25" t="s">
        <v>60</v>
      </c>
      <c r="C26" s="26" t="s">
        <v>142</v>
      </c>
      <c r="D26" s="27">
        <f t="shared" ref="D26:AI26" si="20">D27+D28+D29+D30</f>
        <v>9.9999999999999998E-13</v>
      </c>
      <c r="E26" s="27">
        <f t="shared" si="20"/>
        <v>9.9999999999999998E-13</v>
      </c>
      <c r="F26" s="27">
        <f t="shared" si="20"/>
        <v>9.9999999999999998E-13</v>
      </c>
      <c r="G26" s="27">
        <f t="shared" si="20"/>
        <v>9.9999999999999998E-13</v>
      </c>
      <c r="H26" s="27">
        <f t="shared" si="20"/>
        <v>9.9999999999999998E-13</v>
      </c>
      <c r="I26" s="27">
        <f t="shared" si="20"/>
        <v>9.9999999999999998E-13</v>
      </c>
      <c r="J26" s="27">
        <f t="shared" si="20"/>
        <v>9.9999999999999998E-13</v>
      </c>
      <c r="K26" s="27">
        <f t="shared" si="20"/>
        <v>9.9999999999999998E-13</v>
      </c>
      <c r="L26" s="27">
        <f t="shared" si="20"/>
        <v>9.9999999999999998E-13</v>
      </c>
      <c r="M26" s="27">
        <f t="shared" si="20"/>
        <v>9.9999999999999998E-13</v>
      </c>
      <c r="N26" s="27">
        <f t="shared" si="20"/>
        <v>9.9999999999999998E-13</v>
      </c>
      <c r="O26" s="27">
        <f t="shared" si="20"/>
        <v>9.9999999999999998E-13</v>
      </c>
      <c r="P26" s="36">
        <f t="shared" si="20"/>
        <v>9.9999999999999998E-13</v>
      </c>
      <c r="Q26" s="36">
        <f t="shared" si="20"/>
        <v>9.9999999999999998E-13</v>
      </c>
      <c r="R26" s="36">
        <f t="shared" si="20"/>
        <v>9.9999999999999998E-13</v>
      </c>
      <c r="S26" s="36">
        <f t="shared" si="20"/>
        <v>9.9999999999999998E-13</v>
      </c>
      <c r="T26" s="36">
        <f t="shared" si="20"/>
        <v>9.9999999999999998E-13</v>
      </c>
      <c r="U26" s="36">
        <f t="shared" si="20"/>
        <v>9.9999999999999998E-13</v>
      </c>
      <c r="V26" s="36">
        <f t="shared" si="20"/>
        <v>9.9999999999999998E-13</v>
      </c>
      <c r="W26" s="36">
        <f t="shared" si="20"/>
        <v>9.9999999999999998E-13</v>
      </c>
      <c r="X26" s="27">
        <f t="shared" si="20"/>
        <v>9.9999999999999998E-13</v>
      </c>
      <c r="Y26" s="27">
        <f t="shared" si="20"/>
        <v>9.9999999999999998E-13</v>
      </c>
      <c r="Z26" s="27">
        <f t="shared" si="20"/>
        <v>9.9999999999999998E-13</v>
      </c>
      <c r="AA26" s="27">
        <f t="shared" si="20"/>
        <v>9.9999999999999998E-13</v>
      </c>
      <c r="AB26" s="27">
        <f t="shared" si="20"/>
        <v>9.9999999999999998E-13</v>
      </c>
      <c r="AC26" s="27">
        <f t="shared" si="20"/>
        <v>9.9999999999999998E-13</v>
      </c>
      <c r="AD26" s="27">
        <f t="shared" si="20"/>
        <v>9.9999999999999998E-13</v>
      </c>
      <c r="AE26" s="27">
        <f t="shared" si="20"/>
        <v>9.9999999999999998E-13</v>
      </c>
      <c r="AF26" s="27">
        <f t="shared" si="20"/>
        <v>9.9999999999999998E-13</v>
      </c>
      <c r="AG26" s="27">
        <f t="shared" si="20"/>
        <v>9.9999999999999998E-13</v>
      </c>
      <c r="AH26" s="27">
        <f t="shared" si="20"/>
        <v>9.9999999999999998E-13</v>
      </c>
      <c r="AI26" s="27">
        <f t="shared" si="20"/>
        <v>9.9999999999999998E-13</v>
      </c>
      <c r="AJ26" s="27">
        <f t="shared" ref="AJ26:BO26" si="21">AJ27+AJ28+AJ29+AJ30</f>
        <v>9.9999999999999998E-13</v>
      </c>
      <c r="AK26" s="27">
        <f t="shared" si="21"/>
        <v>9.9999999999999998E-13</v>
      </c>
      <c r="AL26" s="27">
        <f t="shared" si="21"/>
        <v>9.9999999999999998E-13</v>
      </c>
      <c r="AM26" s="27">
        <f t="shared" si="21"/>
        <v>9.9999999999999998E-13</v>
      </c>
      <c r="AN26" s="27">
        <f t="shared" si="21"/>
        <v>9.9999999999999998E-13</v>
      </c>
      <c r="AO26" s="27">
        <f t="shared" si="21"/>
        <v>9.9999999999999998E-13</v>
      </c>
      <c r="AP26" s="27">
        <f t="shared" si="21"/>
        <v>9.9999999999999998E-13</v>
      </c>
      <c r="AQ26" s="27">
        <f t="shared" si="21"/>
        <v>9.9999999999999998E-13</v>
      </c>
      <c r="AR26" s="27">
        <f t="shared" si="21"/>
        <v>9.9999999999999998E-13</v>
      </c>
      <c r="AS26" s="27">
        <f t="shared" si="21"/>
        <v>9.9999999999999998E-13</v>
      </c>
      <c r="AT26" s="27">
        <f t="shared" si="21"/>
        <v>9.9999999999999998E-13</v>
      </c>
      <c r="AU26" s="27">
        <f t="shared" si="21"/>
        <v>9.9999999999999998E-13</v>
      </c>
      <c r="AV26" s="27">
        <f t="shared" si="21"/>
        <v>9.9999999999999998E-13</v>
      </c>
      <c r="AW26" s="27">
        <f t="shared" si="21"/>
        <v>9.9999999999999998E-13</v>
      </c>
      <c r="AX26" s="27">
        <f t="shared" si="21"/>
        <v>9.9999999999999998E-13</v>
      </c>
      <c r="AY26" s="27">
        <f t="shared" si="21"/>
        <v>9.9999999999999998E-13</v>
      </c>
      <c r="AZ26" s="29">
        <f t="shared" si="21"/>
        <v>9.9999999999999998E-13</v>
      </c>
      <c r="BA26" s="29">
        <f t="shared" si="21"/>
        <v>9.9999999999999998E-13</v>
      </c>
      <c r="BB26" s="29">
        <f t="shared" si="21"/>
        <v>9.9999999999999998E-13</v>
      </c>
      <c r="BC26" s="29">
        <f t="shared" si="21"/>
        <v>9.9999999999999998E-13</v>
      </c>
      <c r="BD26" s="27">
        <f t="shared" si="21"/>
        <v>9.9999999999999998E-13</v>
      </c>
      <c r="BE26" s="27">
        <f t="shared" si="21"/>
        <v>9.9999999999999998E-13</v>
      </c>
      <c r="BF26" s="27">
        <f t="shared" si="21"/>
        <v>9.9999999999999998E-13</v>
      </c>
      <c r="BG26" s="27">
        <f t="shared" si="21"/>
        <v>9.9999999999999998E-13</v>
      </c>
      <c r="BH26" s="27">
        <f t="shared" si="21"/>
        <v>9.9999999999999998E-13</v>
      </c>
      <c r="BI26" s="27">
        <f t="shared" si="21"/>
        <v>9.9999999999999998E-13</v>
      </c>
      <c r="BJ26" s="27">
        <f t="shared" si="21"/>
        <v>9.9999999999999998E-13</v>
      </c>
      <c r="BK26" s="27">
        <f t="shared" si="21"/>
        <v>9.9999999999999998E-13</v>
      </c>
      <c r="BL26" s="27">
        <f t="shared" si="21"/>
        <v>9.9999999999999998E-13</v>
      </c>
      <c r="BM26" s="27">
        <f t="shared" si="21"/>
        <v>9.9999999999999998E-13</v>
      </c>
      <c r="BN26" s="27">
        <f t="shared" si="21"/>
        <v>9.9999999999999998E-13</v>
      </c>
      <c r="BO26" s="27">
        <f t="shared" si="21"/>
        <v>9.9999999999999998E-13</v>
      </c>
      <c r="BP26" s="27">
        <f t="shared" ref="BP26:CU26" si="22">BP27+BP28+BP29+BP30</f>
        <v>9.9999999999999998E-13</v>
      </c>
      <c r="BQ26" s="27">
        <f t="shared" si="22"/>
        <v>9.9999999999999998E-13</v>
      </c>
      <c r="BR26" s="27">
        <f t="shared" si="22"/>
        <v>9.9999999999999998E-13</v>
      </c>
      <c r="BS26" s="27">
        <f t="shared" si="22"/>
        <v>9.9999999999999998E-13</v>
      </c>
      <c r="BT26" s="27">
        <f t="shared" si="22"/>
        <v>9.9999999999999998E-13</v>
      </c>
      <c r="BU26" s="27">
        <f t="shared" si="22"/>
        <v>9.9999999999999998E-13</v>
      </c>
      <c r="BV26" s="27">
        <f t="shared" si="22"/>
        <v>9.9999999999999998E-13</v>
      </c>
      <c r="BW26" s="27">
        <f t="shared" si="22"/>
        <v>9.9999999999999998E-13</v>
      </c>
      <c r="BX26" s="30">
        <f t="shared" si="22"/>
        <v>9.9999999999999998E-13</v>
      </c>
      <c r="BY26" s="30">
        <f t="shared" si="22"/>
        <v>9.9999999999999998E-13</v>
      </c>
      <c r="BZ26" s="30">
        <f t="shared" si="22"/>
        <v>9.9999999999999998E-13</v>
      </c>
      <c r="CA26" s="30">
        <f t="shared" si="22"/>
        <v>9.9999999999999998E-13</v>
      </c>
      <c r="CB26" s="27">
        <f t="shared" si="22"/>
        <v>9.9999999999999998E-13</v>
      </c>
      <c r="CC26" s="27">
        <f t="shared" si="22"/>
        <v>9.9999999999999998E-13</v>
      </c>
      <c r="CD26" s="27">
        <f t="shared" si="22"/>
        <v>9.9999999999999998E-13</v>
      </c>
      <c r="CE26" s="27">
        <f t="shared" si="22"/>
        <v>9.9999999999999998E-13</v>
      </c>
      <c r="CF26" s="27">
        <f t="shared" si="22"/>
        <v>9.9999999999999998E-13</v>
      </c>
      <c r="CG26" s="27">
        <f t="shared" si="22"/>
        <v>9.9999999999999998E-13</v>
      </c>
      <c r="CH26" s="27">
        <f t="shared" si="22"/>
        <v>9.9999999999999998E-13</v>
      </c>
      <c r="CI26" s="27">
        <f t="shared" si="22"/>
        <v>9.9999999999999998E-13</v>
      </c>
      <c r="CJ26" s="27">
        <f t="shared" si="22"/>
        <v>9.9999999999999998E-13</v>
      </c>
      <c r="CK26" s="27">
        <f t="shared" si="22"/>
        <v>9.9999999999999998E-13</v>
      </c>
      <c r="CL26" s="27">
        <f t="shared" si="22"/>
        <v>9.9999999999999998E-13</v>
      </c>
      <c r="CM26" s="27">
        <f t="shared" si="22"/>
        <v>9.9999999999999998E-13</v>
      </c>
      <c r="CN26" s="27">
        <f t="shared" si="22"/>
        <v>9.9999999999999998E-13</v>
      </c>
      <c r="CO26" s="27">
        <f t="shared" si="22"/>
        <v>9.9999999999999998E-13</v>
      </c>
      <c r="CP26" s="27">
        <f t="shared" si="22"/>
        <v>9.9999999999999998E-13</v>
      </c>
      <c r="CQ26" s="27">
        <f t="shared" si="22"/>
        <v>9.9999999999999998E-13</v>
      </c>
      <c r="CR26" s="27">
        <f t="shared" si="22"/>
        <v>1E-10</v>
      </c>
      <c r="CS26" s="27">
        <f t="shared" si="22"/>
        <v>1E-10</v>
      </c>
      <c r="CT26" s="27">
        <f t="shared" si="22"/>
        <v>1E-10</v>
      </c>
      <c r="CU26" s="27">
        <f t="shared" si="22"/>
        <v>1E-10</v>
      </c>
    </row>
    <row r="27" spans="1:99" s="1" customFormat="1" ht="81.75" customHeight="1" x14ac:dyDescent="0.2">
      <c r="A27" s="24" t="s">
        <v>36</v>
      </c>
      <c r="B27" s="25" t="s">
        <v>61</v>
      </c>
      <c r="C27" s="26" t="s">
        <v>142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v>0</v>
      </c>
      <c r="AQ27" s="28">
        <v>0</v>
      </c>
      <c r="AR27" s="28">
        <v>0</v>
      </c>
      <c r="AS27" s="28">
        <v>0</v>
      </c>
      <c r="AT27" s="28">
        <v>0</v>
      </c>
      <c r="AU27" s="28">
        <v>0</v>
      </c>
      <c r="AV27" s="28">
        <v>0</v>
      </c>
      <c r="AW27" s="28">
        <v>0</v>
      </c>
      <c r="AX27" s="28">
        <v>0</v>
      </c>
      <c r="AY27" s="28">
        <v>0</v>
      </c>
      <c r="AZ27" s="28">
        <v>0</v>
      </c>
      <c r="BA27" s="28">
        <v>0</v>
      </c>
      <c r="BB27" s="28">
        <v>0</v>
      </c>
      <c r="BC27" s="28">
        <v>0</v>
      </c>
      <c r="BD27" s="28">
        <v>0</v>
      </c>
      <c r="BE27" s="28">
        <v>0</v>
      </c>
      <c r="BF27" s="28">
        <v>0</v>
      </c>
      <c r="BG27" s="28">
        <v>0</v>
      </c>
      <c r="BH27" s="28">
        <v>0</v>
      </c>
      <c r="BI27" s="28">
        <v>0</v>
      </c>
      <c r="BJ27" s="28">
        <v>0</v>
      </c>
      <c r="BK27" s="28">
        <v>0</v>
      </c>
      <c r="BL27" s="28">
        <v>0</v>
      </c>
      <c r="BM27" s="28">
        <v>0</v>
      </c>
      <c r="BN27" s="28">
        <v>0</v>
      </c>
      <c r="BO27" s="28">
        <v>0</v>
      </c>
      <c r="BP27" s="28">
        <v>0</v>
      </c>
      <c r="BQ27" s="28">
        <v>0</v>
      </c>
      <c r="BR27" s="28">
        <v>0</v>
      </c>
      <c r="BS27" s="28">
        <v>0</v>
      </c>
      <c r="BT27" s="28">
        <v>0</v>
      </c>
      <c r="BU27" s="28">
        <v>0</v>
      </c>
      <c r="BV27" s="28">
        <v>0</v>
      </c>
      <c r="BW27" s="28">
        <v>0</v>
      </c>
      <c r="BX27" s="28">
        <v>0</v>
      </c>
      <c r="BY27" s="28">
        <v>0</v>
      </c>
      <c r="BZ27" s="28">
        <v>0</v>
      </c>
      <c r="CA27" s="28">
        <v>0</v>
      </c>
      <c r="CB27" s="28">
        <v>0</v>
      </c>
      <c r="CC27" s="28">
        <v>0</v>
      </c>
      <c r="CD27" s="28">
        <v>0</v>
      </c>
      <c r="CE27" s="28">
        <v>0</v>
      </c>
      <c r="CF27" s="28">
        <v>0</v>
      </c>
      <c r="CG27" s="28">
        <v>0</v>
      </c>
      <c r="CH27" s="28">
        <v>0</v>
      </c>
      <c r="CI27" s="28">
        <v>0</v>
      </c>
      <c r="CJ27" s="28">
        <v>0</v>
      </c>
      <c r="CK27" s="28">
        <v>0</v>
      </c>
      <c r="CL27" s="28">
        <v>0</v>
      </c>
      <c r="CM27" s="28">
        <v>0</v>
      </c>
      <c r="CN27" s="28">
        <v>0</v>
      </c>
      <c r="CO27" s="28">
        <v>0</v>
      </c>
      <c r="CP27" s="28">
        <v>0</v>
      </c>
      <c r="CQ27" s="28">
        <v>0</v>
      </c>
      <c r="CR27" s="28">
        <v>0</v>
      </c>
      <c r="CS27" s="28">
        <v>0</v>
      </c>
      <c r="CT27" s="28">
        <v>0</v>
      </c>
      <c r="CU27" s="28">
        <v>0</v>
      </c>
    </row>
    <row r="28" spans="1:99" s="1" customFormat="1" ht="47.25" x14ac:dyDescent="0.2">
      <c r="A28" s="24" t="s">
        <v>37</v>
      </c>
      <c r="B28" s="25" t="s">
        <v>62</v>
      </c>
      <c r="C28" s="26" t="s">
        <v>142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27">
        <v>0</v>
      </c>
      <c r="BG28" s="27">
        <v>0</v>
      </c>
      <c r="BH28" s="27">
        <v>0</v>
      </c>
      <c r="BI28" s="27">
        <v>0</v>
      </c>
      <c r="BJ28" s="27">
        <v>0</v>
      </c>
      <c r="BK28" s="27">
        <v>0</v>
      </c>
      <c r="BL28" s="27">
        <v>0</v>
      </c>
      <c r="BM28" s="27">
        <v>0</v>
      </c>
      <c r="BN28" s="27">
        <v>0</v>
      </c>
      <c r="BO28" s="27">
        <v>0</v>
      </c>
      <c r="BP28" s="27">
        <v>0</v>
      </c>
      <c r="BQ28" s="27">
        <v>0</v>
      </c>
      <c r="BR28" s="27">
        <v>0</v>
      </c>
      <c r="BS28" s="27">
        <v>0</v>
      </c>
      <c r="BT28" s="27">
        <v>0</v>
      </c>
      <c r="BU28" s="27">
        <v>0</v>
      </c>
      <c r="BV28" s="27">
        <v>0</v>
      </c>
      <c r="BW28" s="27">
        <v>0</v>
      </c>
      <c r="BX28" s="27">
        <v>0</v>
      </c>
      <c r="BY28" s="27">
        <v>0</v>
      </c>
      <c r="BZ28" s="27">
        <v>0</v>
      </c>
      <c r="CA28" s="27">
        <v>0</v>
      </c>
      <c r="CB28" s="27">
        <v>0</v>
      </c>
      <c r="CC28" s="27">
        <v>0</v>
      </c>
      <c r="CD28" s="27">
        <v>0</v>
      </c>
      <c r="CE28" s="27">
        <v>0</v>
      </c>
      <c r="CF28" s="27">
        <v>0</v>
      </c>
      <c r="CG28" s="27">
        <v>0</v>
      </c>
      <c r="CH28" s="27">
        <v>0</v>
      </c>
      <c r="CI28" s="27">
        <v>0</v>
      </c>
      <c r="CJ28" s="27">
        <v>0</v>
      </c>
      <c r="CK28" s="27">
        <v>0</v>
      </c>
      <c r="CL28" s="27">
        <v>0</v>
      </c>
      <c r="CM28" s="27">
        <v>0</v>
      </c>
      <c r="CN28" s="27">
        <v>0</v>
      </c>
      <c r="CO28" s="27">
        <v>0</v>
      </c>
      <c r="CP28" s="27">
        <v>0</v>
      </c>
      <c r="CQ28" s="27">
        <v>0</v>
      </c>
      <c r="CR28" s="27">
        <v>0</v>
      </c>
      <c r="CS28" s="27">
        <v>0</v>
      </c>
      <c r="CT28" s="27">
        <v>0</v>
      </c>
      <c r="CU28" s="27">
        <v>0</v>
      </c>
    </row>
    <row r="29" spans="1:99" s="1" customFormat="1" ht="70.5" customHeight="1" x14ac:dyDescent="0.2">
      <c r="A29" s="24" t="s">
        <v>38</v>
      </c>
      <c r="B29" s="25" t="s">
        <v>63</v>
      </c>
      <c r="C29" s="26" t="s">
        <v>142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0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0</v>
      </c>
      <c r="BB29" s="27">
        <v>0</v>
      </c>
      <c r="BC29" s="27">
        <v>0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7">
        <v>0</v>
      </c>
      <c r="BJ29" s="27">
        <v>0</v>
      </c>
      <c r="BK29" s="27">
        <v>0</v>
      </c>
      <c r="BL29" s="27">
        <v>0</v>
      </c>
      <c r="BM29" s="27">
        <v>0</v>
      </c>
      <c r="BN29" s="27">
        <v>0</v>
      </c>
      <c r="BO29" s="27">
        <v>0</v>
      </c>
      <c r="BP29" s="27">
        <v>0</v>
      </c>
      <c r="BQ29" s="27">
        <v>0</v>
      </c>
      <c r="BR29" s="27">
        <v>0</v>
      </c>
      <c r="BS29" s="27">
        <v>0</v>
      </c>
      <c r="BT29" s="27">
        <v>0</v>
      </c>
      <c r="BU29" s="27">
        <v>0</v>
      </c>
      <c r="BV29" s="27">
        <v>0</v>
      </c>
      <c r="BW29" s="27">
        <v>0</v>
      </c>
      <c r="BX29" s="27">
        <v>0</v>
      </c>
      <c r="BY29" s="27">
        <v>0</v>
      </c>
      <c r="BZ29" s="27">
        <v>0</v>
      </c>
      <c r="CA29" s="27">
        <v>0</v>
      </c>
      <c r="CB29" s="27">
        <v>0</v>
      </c>
      <c r="CC29" s="27">
        <v>0</v>
      </c>
      <c r="CD29" s="27">
        <v>0</v>
      </c>
      <c r="CE29" s="27">
        <v>0</v>
      </c>
      <c r="CF29" s="27">
        <v>0</v>
      </c>
      <c r="CG29" s="27">
        <v>0</v>
      </c>
      <c r="CH29" s="27">
        <v>0</v>
      </c>
      <c r="CI29" s="27">
        <v>0</v>
      </c>
      <c r="CJ29" s="27">
        <v>0</v>
      </c>
      <c r="CK29" s="27">
        <v>0</v>
      </c>
      <c r="CL29" s="27">
        <v>0</v>
      </c>
      <c r="CM29" s="27">
        <v>0</v>
      </c>
      <c r="CN29" s="27">
        <v>0</v>
      </c>
      <c r="CO29" s="27">
        <v>0</v>
      </c>
      <c r="CP29" s="27">
        <v>0</v>
      </c>
      <c r="CQ29" s="27">
        <v>0</v>
      </c>
      <c r="CR29" s="27">
        <v>0</v>
      </c>
      <c r="CS29" s="27">
        <v>0</v>
      </c>
      <c r="CT29" s="27">
        <v>0</v>
      </c>
      <c r="CU29" s="27">
        <v>0</v>
      </c>
    </row>
    <row r="30" spans="1:99" s="1" customFormat="1" ht="109.5" customHeight="1" x14ac:dyDescent="0.2">
      <c r="A30" s="24" t="s">
        <v>38</v>
      </c>
      <c r="B30" s="41" t="s">
        <v>143</v>
      </c>
      <c r="C30" s="26" t="s">
        <v>142</v>
      </c>
      <c r="D30" s="27">
        <v>9.9999999999999998E-13</v>
      </c>
      <c r="E30" s="27">
        <v>9.9999999999999998E-13</v>
      </c>
      <c r="F30" s="27">
        <v>9.9999999999999998E-13</v>
      </c>
      <c r="G30" s="27">
        <v>9.9999999999999998E-13</v>
      </c>
      <c r="H30" s="27">
        <v>9.9999999999999998E-13</v>
      </c>
      <c r="I30" s="27">
        <v>9.9999999999999998E-13</v>
      </c>
      <c r="J30" s="27">
        <v>9.9999999999999998E-13</v>
      </c>
      <c r="K30" s="27">
        <v>9.9999999999999998E-13</v>
      </c>
      <c r="L30" s="27">
        <v>9.9999999999999998E-13</v>
      </c>
      <c r="M30" s="27">
        <v>9.9999999999999998E-13</v>
      </c>
      <c r="N30" s="27">
        <v>9.9999999999999998E-13</v>
      </c>
      <c r="O30" s="27">
        <v>9.9999999999999998E-13</v>
      </c>
      <c r="P30" s="27">
        <v>9.9999999999999998E-13</v>
      </c>
      <c r="Q30" s="27">
        <v>9.9999999999999998E-13</v>
      </c>
      <c r="R30" s="27">
        <v>9.9999999999999998E-13</v>
      </c>
      <c r="S30" s="27">
        <v>9.9999999999999998E-13</v>
      </c>
      <c r="T30" s="27">
        <v>9.9999999999999998E-13</v>
      </c>
      <c r="U30" s="27">
        <v>9.9999999999999998E-13</v>
      </c>
      <c r="V30" s="27">
        <v>9.9999999999999998E-13</v>
      </c>
      <c r="W30" s="27">
        <v>9.9999999999999998E-13</v>
      </c>
      <c r="X30" s="27">
        <v>9.9999999999999998E-13</v>
      </c>
      <c r="Y30" s="27">
        <v>9.9999999999999998E-13</v>
      </c>
      <c r="Z30" s="27">
        <v>9.9999999999999998E-13</v>
      </c>
      <c r="AA30" s="27">
        <v>9.9999999999999998E-13</v>
      </c>
      <c r="AB30" s="27">
        <v>9.9999999999999998E-13</v>
      </c>
      <c r="AC30" s="27">
        <v>9.9999999999999998E-13</v>
      </c>
      <c r="AD30" s="27">
        <v>9.9999999999999998E-13</v>
      </c>
      <c r="AE30" s="27">
        <v>9.9999999999999998E-13</v>
      </c>
      <c r="AF30" s="27">
        <v>9.9999999999999998E-13</v>
      </c>
      <c r="AG30" s="27">
        <v>9.9999999999999998E-13</v>
      </c>
      <c r="AH30" s="27">
        <v>9.9999999999999998E-13</v>
      </c>
      <c r="AI30" s="27">
        <v>9.9999999999999998E-13</v>
      </c>
      <c r="AJ30" s="27">
        <v>9.9999999999999998E-13</v>
      </c>
      <c r="AK30" s="27">
        <v>9.9999999999999998E-13</v>
      </c>
      <c r="AL30" s="27">
        <v>9.9999999999999998E-13</v>
      </c>
      <c r="AM30" s="27">
        <v>9.9999999999999998E-13</v>
      </c>
      <c r="AN30" s="27">
        <v>9.9999999999999998E-13</v>
      </c>
      <c r="AO30" s="27">
        <v>9.9999999999999998E-13</v>
      </c>
      <c r="AP30" s="27">
        <v>9.9999999999999998E-13</v>
      </c>
      <c r="AQ30" s="27">
        <v>9.9999999999999998E-13</v>
      </c>
      <c r="AR30" s="27">
        <v>9.9999999999999998E-13</v>
      </c>
      <c r="AS30" s="27">
        <v>9.9999999999999998E-13</v>
      </c>
      <c r="AT30" s="27">
        <v>9.9999999999999998E-13</v>
      </c>
      <c r="AU30" s="27">
        <v>9.9999999999999998E-13</v>
      </c>
      <c r="AV30" s="27">
        <v>9.9999999999999998E-13</v>
      </c>
      <c r="AW30" s="27">
        <v>9.9999999999999998E-13</v>
      </c>
      <c r="AX30" s="27">
        <v>9.9999999999999998E-13</v>
      </c>
      <c r="AY30" s="27">
        <v>9.9999999999999998E-13</v>
      </c>
      <c r="AZ30" s="29">
        <v>9.9999999999999998E-13</v>
      </c>
      <c r="BA30" s="29">
        <v>9.9999999999999998E-13</v>
      </c>
      <c r="BB30" s="29">
        <v>9.9999999999999998E-13</v>
      </c>
      <c r="BC30" s="29">
        <v>9.9999999999999998E-13</v>
      </c>
      <c r="BD30" s="27">
        <v>9.9999999999999998E-13</v>
      </c>
      <c r="BE30" s="27">
        <v>9.9999999999999998E-13</v>
      </c>
      <c r="BF30" s="27">
        <v>9.9999999999999998E-13</v>
      </c>
      <c r="BG30" s="27">
        <v>9.9999999999999998E-13</v>
      </c>
      <c r="BH30" s="27">
        <v>9.9999999999999998E-13</v>
      </c>
      <c r="BI30" s="27">
        <v>9.9999999999999998E-13</v>
      </c>
      <c r="BJ30" s="27">
        <v>9.9999999999999998E-13</v>
      </c>
      <c r="BK30" s="27">
        <v>9.9999999999999998E-13</v>
      </c>
      <c r="BL30" s="27">
        <v>9.9999999999999998E-13</v>
      </c>
      <c r="BM30" s="27">
        <v>9.9999999999999998E-13</v>
      </c>
      <c r="BN30" s="27">
        <v>9.9999999999999998E-13</v>
      </c>
      <c r="BO30" s="27">
        <v>9.9999999999999998E-13</v>
      </c>
      <c r="BP30" s="27">
        <v>9.9999999999999998E-13</v>
      </c>
      <c r="BQ30" s="27">
        <v>9.9999999999999998E-13</v>
      </c>
      <c r="BR30" s="27">
        <v>9.9999999999999998E-13</v>
      </c>
      <c r="BS30" s="27">
        <v>9.9999999999999998E-13</v>
      </c>
      <c r="BT30" s="27">
        <v>9.9999999999999998E-13</v>
      </c>
      <c r="BU30" s="27">
        <v>9.9999999999999998E-13</v>
      </c>
      <c r="BV30" s="27">
        <v>9.9999999999999998E-13</v>
      </c>
      <c r="BW30" s="27">
        <v>9.9999999999999998E-13</v>
      </c>
      <c r="BX30" s="27">
        <v>9.9999999999999998E-13</v>
      </c>
      <c r="BY30" s="27">
        <v>9.9999999999999998E-13</v>
      </c>
      <c r="BZ30" s="27">
        <v>9.9999999999999998E-13</v>
      </c>
      <c r="CA30" s="27">
        <v>9.9999999999999998E-13</v>
      </c>
      <c r="CB30" s="27">
        <v>9.9999999999999998E-13</v>
      </c>
      <c r="CC30" s="27">
        <v>9.9999999999999998E-13</v>
      </c>
      <c r="CD30" s="27">
        <v>9.9999999999999998E-13</v>
      </c>
      <c r="CE30" s="27">
        <v>9.9999999999999998E-13</v>
      </c>
      <c r="CF30" s="27">
        <v>9.9999999999999998E-13</v>
      </c>
      <c r="CG30" s="27">
        <v>9.9999999999999998E-13</v>
      </c>
      <c r="CH30" s="27">
        <v>9.9999999999999998E-13</v>
      </c>
      <c r="CI30" s="27">
        <v>9.9999999999999998E-13</v>
      </c>
      <c r="CJ30" s="27">
        <v>9.9999999999999998E-13</v>
      </c>
      <c r="CK30" s="27">
        <v>9.9999999999999998E-13</v>
      </c>
      <c r="CL30" s="27">
        <v>9.9999999999999998E-13</v>
      </c>
      <c r="CM30" s="27">
        <v>9.9999999999999998E-13</v>
      </c>
      <c r="CN30" s="27">
        <v>9.9999999999999998E-13</v>
      </c>
      <c r="CO30" s="27">
        <v>9.9999999999999998E-13</v>
      </c>
      <c r="CP30" s="27">
        <v>9.9999999999999998E-13</v>
      </c>
      <c r="CQ30" s="27">
        <v>9.9999999999999998E-13</v>
      </c>
      <c r="CR30" s="27">
        <v>1E-10</v>
      </c>
      <c r="CS30" s="27">
        <v>1E-10</v>
      </c>
      <c r="CT30" s="27">
        <v>1E-10</v>
      </c>
      <c r="CU30" s="27">
        <v>1E-10</v>
      </c>
    </row>
    <row r="31" spans="1:99" s="1" customFormat="1" ht="50.25" customHeight="1" x14ac:dyDescent="0.2">
      <c r="A31" s="24" t="s">
        <v>31</v>
      </c>
      <c r="B31" s="42" t="s">
        <v>64</v>
      </c>
      <c r="C31" s="26" t="s">
        <v>142</v>
      </c>
      <c r="D31" s="27">
        <f t="shared" ref="D31:BO31" si="23">D32+D33</f>
        <v>9.9999999999999994E-12</v>
      </c>
      <c r="E31" s="27">
        <f t="shared" si="23"/>
        <v>9.9999999999999994E-12</v>
      </c>
      <c r="F31" s="27">
        <f t="shared" si="23"/>
        <v>9.9999999999999994E-12</v>
      </c>
      <c r="G31" s="27">
        <f t="shared" si="23"/>
        <v>9.9999999999999994E-12</v>
      </c>
      <c r="H31" s="27">
        <f t="shared" si="23"/>
        <v>9.9999999999999994E-12</v>
      </c>
      <c r="I31" s="27">
        <f t="shared" si="23"/>
        <v>9.9999999999999994E-12</v>
      </c>
      <c r="J31" s="27">
        <f t="shared" si="23"/>
        <v>9.9999999999999994E-12</v>
      </c>
      <c r="K31" s="27">
        <f t="shared" si="23"/>
        <v>9.9999999999999994E-12</v>
      </c>
      <c r="L31" s="27">
        <f t="shared" si="23"/>
        <v>9.9999999999999994E-12</v>
      </c>
      <c r="M31" s="27">
        <f t="shared" si="23"/>
        <v>9.9999999999999994E-12</v>
      </c>
      <c r="N31" s="27">
        <f t="shared" si="23"/>
        <v>9.9999999999999994E-12</v>
      </c>
      <c r="O31" s="27">
        <f t="shared" si="23"/>
        <v>9.9999999999999994E-12</v>
      </c>
      <c r="P31" s="27">
        <f t="shared" si="23"/>
        <v>9.9999999999999994E-12</v>
      </c>
      <c r="Q31" s="27">
        <f t="shared" si="23"/>
        <v>9.9999999999999994E-12</v>
      </c>
      <c r="R31" s="27">
        <f t="shared" si="23"/>
        <v>9.9999999999999994E-12</v>
      </c>
      <c r="S31" s="27">
        <f t="shared" si="23"/>
        <v>9.9999999999999994E-12</v>
      </c>
      <c r="T31" s="27">
        <f t="shared" si="23"/>
        <v>9.9999999999999994E-12</v>
      </c>
      <c r="U31" s="27">
        <f t="shared" si="23"/>
        <v>9.9999999999999994E-12</v>
      </c>
      <c r="V31" s="27">
        <f t="shared" si="23"/>
        <v>9.9999999999999994E-12</v>
      </c>
      <c r="W31" s="27">
        <f t="shared" si="23"/>
        <v>9.9999999999999994E-12</v>
      </c>
      <c r="X31" s="27">
        <f t="shared" si="23"/>
        <v>9.9999999999999994E-12</v>
      </c>
      <c r="Y31" s="27">
        <f t="shared" si="23"/>
        <v>9.9999999999999994E-12</v>
      </c>
      <c r="Z31" s="27">
        <f t="shared" si="23"/>
        <v>9.9999999999999994E-12</v>
      </c>
      <c r="AA31" s="27">
        <f t="shared" si="23"/>
        <v>9.9999999999999994E-12</v>
      </c>
      <c r="AB31" s="27">
        <f t="shared" si="23"/>
        <v>9.9999999999999994E-12</v>
      </c>
      <c r="AC31" s="27">
        <f t="shared" si="23"/>
        <v>9.9999999999999994E-12</v>
      </c>
      <c r="AD31" s="27">
        <f t="shared" si="23"/>
        <v>9.9999999999999994E-12</v>
      </c>
      <c r="AE31" s="27">
        <f t="shared" si="23"/>
        <v>9.9999999999999994E-12</v>
      </c>
      <c r="AF31" s="27">
        <f t="shared" si="23"/>
        <v>9.9999999999999994E-12</v>
      </c>
      <c r="AG31" s="27">
        <f t="shared" si="23"/>
        <v>9.9999999999999994E-12</v>
      </c>
      <c r="AH31" s="27">
        <f t="shared" si="23"/>
        <v>9.9999999999999994E-12</v>
      </c>
      <c r="AI31" s="27">
        <f t="shared" si="23"/>
        <v>9.9999999999999994E-12</v>
      </c>
      <c r="AJ31" s="27">
        <f t="shared" si="23"/>
        <v>9.9999999999999994E-12</v>
      </c>
      <c r="AK31" s="27">
        <f t="shared" si="23"/>
        <v>9.9999999999999994E-12</v>
      </c>
      <c r="AL31" s="27">
        <f t="shared" si="23"/>
        <v>9.9999999999999994E-12</v>
      </c>
      <c r="AM31" s="27">
        <f t="shared" si="23"/>
        <v>9.9999999999999994E-12</v>
      </c>
      <c r="AN31" s="27">
        <f t="shared" si="23"/>
        <v>9.9999999999999994E-12</v>
      </c>
      <c r="AO31" s="27">
        <f t="shared" si="23"/>
        <v>9.9999999999999994E-12</v>
      </c>
      <c r="AP31" s="27">
        <f t="shared" si="23"/>
        <v>9.9999999999999994E-12</v>
      </c>
      <c r="AQ31" s="27">
        <f t="shared" si="23"/>
        <v>9.9999999999999994E-12</v>
      </c>
      <c r="AR31" s="27">
        <f t="shared" si="23"/>
        <v>9.9999999999999994E-12</v>
      </c>
      <c r="AS31" s="27">
        <f t="shared" si="23"/>
        <v>9.9999999999999994E-12</v>
      </c>
      <c r="AT31" s="27">
        <f t="shared" si="23"/>
        <v>9.9999999999999994E-12</v>
      </c>
      <c r="AU31" s="27">
        <f t="shared" si="23"/>
        <v>9.9999999999999994E-12</v>
      </c>
      <c r="AV31" s="27">
        <f t="shared" si="23"/>
        <v>9.9999999999999994E-12</v>
      </c>
      <c r="AW31" s="27">
        <f t="shared" si="23"/>
        <v>9.9999999999999994E-12</v>
      </c>
      <c r="AX31" s="27">
        <f t="shared" si="23"/>
        <v>9.9999999999999994E-12</v>
      </c>
      <c r="AY31" s="27">
        <f t="shared" si="23"/>
        <v>9.9999999999999994E-12</v>
      </c>
      <c r="AZ31" s="29">
        <f t="shared" si="23"/>
        <v>9.9999999999999994E-12</v>
      </c>
      <c r="BA31" s="29">
        <f t="shared" si="23"/>
        <v>9.9999999999999994E-12</v>
      </c>
      <c r="BB31" s="29">
        <f t="shared" si="23"/>
        <v>9.9999999999999994E-12</v>
      </c>
      <c r="BC31" s="29">
        <f t="shared" si="23"/>
        <v>9.9999999999999994E-12</v>
      </c>
      <c r="BD31" s="27">
        <f t="shared" si="23"/>
        <v>9.9999999999999994E-12</v>
      </c>
      <c r="BE31" s="27">
        <f t="shared" si="23"/>
        <v>9.9999999999999994E-12</v>
      </c>
      <c r="BF31" s="27">
        <f t="shared" si="23"/>
        <v>9.9999999999999994E-12</v>
      </c>
      <c r="BG31" s="27">
        <f t="shared" si="23"/>
        <v>9.9999999999999994E-12</v>
      </c>
      <c r="BH31" s="27">
        <f t="shared" si="23"/>
        <v>9.9999999999999994E-12</v>
      </c>
      <c r="BI31" s="27">
        <f t="shared" si="23"/>
        <v>9.9999999999999994E-12</v>
      </c>
      <c r="BJ31" s="27">
        <f t="shared" si="23"/>
        <v>9.9999999999999994E-12</v>
      </c>
      <c r="BK31" s="27">
        <f t="shared" si="23"/>
        <v>9.9999999999999994E-12</v>
      </c>
      <c r="BL31" s="27">
        <f t="shared" si="23"/>
        <v>9.9999999999999994E-12</v>
      </c>
      <c r="BM31" s="27">
        <f t="shared" si="23"/>
        <v>9.9999999999999994E-12</v>
      </c>
      <c r="BN31" s="27">
        <f t="shared" si="23"/>
        <v>9.9999999999999994E-12</v>
      </c>
      <c r="BO31" s="27">
        <f t="shared" si="23"/>
        <v>9.9999999999999994E-12</v>
      </c>
      <c r="BP31" s="27">
        <f t="shared" ref="BP31:CQ31" si="24">BP32+BP33</f>
        <v>9.9999999999999994E-12</v>
      </c>
      <c r="BQ31" s="27">
        <f t="shared" si="24"/>
        <v>9.9999999999999994E-12</v>
      </c>
      <c r="BR31" s="27">
        <f t="shared" si="24"/>
        <v>9.9999999999999994E-12</v>
      </c>
      <c r="BS31" s="27">
        <f t="shared" si="24"/>
        <v>9.9999999999999994E-12</v>
      </c>
      <c r="BT31" s="27">
        <f t="shared" si="24"/>
        <v>9.9999999999999994E-12</v>
      </c>
      <c r="BU31" s="27">
        <f t="shared" si="24"/>
        <v>9.9999999999999994E-12</v>
      </c>
      <c r="BV31" s="27">
        <f t="shared" si="24"/>
        <v>9.9999999999999994E-12</v>
      </c>
      <c r="BW31" s="27">
        <f t="shared" si="24"/>
        <v>9.9999999999999994E-12</v>
      </c>
      <c r="BX31" s="27">
        <f t="shared" si="24"/>
        <v>9.9999999999999994E-12</v>
      </c>
      <c r="BY31" s="27">
        <f t="shared" si="24"/>
        <v>9.9999999999999994E-12</v>
      </c>
      <c r="BZ31" s="27">
        <f t="shared" si="24"/>
        <v>9.9999999999999994E-12</v>
      </c>
      <c r="CA31" s="27">
        <f t="shared" si="24"/>
        <v>9.9999999999999994E-12</v>
      </c>
      <c r="CB31" s="27">
        <f t="shared" si="24"/>
        <v>9.9999999999999994E-12</v>
      </c>
      <c r="CC31" s="27">
        <f t="shared" si="24"/>
        <v>9.9999999999999994E-12</v>
      </c>
      <c r="CD31" s="27">
        <f t="shared" si="24"/>
        <v>9.9999999999999994E-12</v>
      </c>
      <c r="CE31" s="27">
        <f t="shared" si="24"/>
        <v>9.9999999999999994E-12</v>
      </c>
      <c r="CF31" s="27">
        <f t="shared" si="24"/>
        <v>9.9999999999999994E-12</v>
      </c>
      <c r="CG31" s="27">
        <f t="shared" si="24"/>
        <v>9.9999999999999994E-12</v>
      </c>
      <c r="CH31" s="27">
        <f t="shared" si="24"/>
        <v>9.9999999999999994E-12</v>
      </c>
      <c r="CI31" s="27">
        <f t="shared" si="24"/>
        <v>9.9999999999999994E-12</v>
      </c>
      <c r="CJ31" s="27">
        <f t="shared" si="24"/>
        <v>9.9999999999999994E-12</v>
      </c>
      <c r="CK31" s="27">
        <f t="shared" si="24"/>
        <v>9.9999999999999994E-12</v>
      </c>
      <c r="CL31" s="27">
        <f t="shared" si="24"/>
        <v>9.9999999999999994E-12</v>
      </c>
      <c r="CM31" s="27">
        <f t="shared" si="24"/>
        <v>9.9999999999999994E-12</v>
      </c>
      <c r="CN31" s="27">
        <f t="shared" si="24"/>
        <v>9.9999999999999994E-12</v>
      </c>
      <c r="CO31" s="27">
        <f t="shared" si="24"/>
        <v>9.9999999999999994E-12</v>
      </c>
      <c r="CP31" s="27">
        <f t="shared" si="24"/>
        <v>9.9999999999999994E-12</v>
      </c>
      <c r="CQ31" s="27">
        <f t="shared" si="24"/>
        <v>9.9999999999999994E-12</v>
      </c>
      <c r="CR31" s="27">
        <v>1E-10</v>
      </c>
      <c r="CS31" s="27">
        <v>1E-10</v>
      </c>
      <c r="CT31" s="27">
        <v>1E-10</v>
      </c>
      <c r="CU31" s="27">
        <v>1E-10</v>
      </c>
    </row>
    <row r="32" spans="1:99" s="1" customFormat="1" ht="63" x14ac:dyDescent="0.2">
      <c r="A32" s="24" t="s">
        <v>39</v>
      </c>
      <c r="B32" s="42" t="s">
        <v>65</v>
      </c>
      <c r="C32" s="26" t="s">
        <v>142</v>
      </c>
      <c r="D32" s="27">
        <v>9.9999999999999994E-12</v>
      </c>
      <c r="E32" s="27">
        <v>9.9999999999999994E-12</v>
      </c>
      <c r="F32" s="27">
        <v>9.9999999999999994E-12</v>
      </c>
      <c r="G32" s="27">
        <v>9.9999999999999994E-12</v>
      </c>
      <c r="H32" s="27">
        <v>9.9999999999999994E-12</v>
      </c>
      <c r="I32" s="27">
        <v>9.9999999999999994E-12</v>
      </c>
      <c r="J32" s="27">
        <v>9.9999999999999994E-12</v>
      </c>
      <c r="K32" s="27">
        <v>9.9999999999999994E-12</v>
      </c>
      <c r="L32" s="27">
        <v>9.9999999999999994E-12</v>
      </c>
      <c r="M32" s="27">
        <v>9.9999999999999994E-12</v>
      </c>
      <c r="N32" s="27">
        <v>9.9999999999999994E-12</v>
      </c>
      <c r="O32" s="27">
        <v>9.9999999999999994E-12</v>
      </c>
      <c r="P32" s="27">
        <v>9.9999999999999994E-12</v>
      </c>
      <c r="Q32" s="27">
        <v>9.9999999999999994E-12</v>
      </c>
      <c r="R32" s="27">
        <v>9.9999999999999994E-12</v>
      </c>
      <c r="S32" s="27">
        <v>9.9999999999999994E-12</v>
      </c>
      <c r="T32" s="27">
        <v>9.9999999999999994E-12</v>
      </c>
      <c r="U32" s="27">
        <v>9.9999999999999994E-12</v>
      </c>
      <c r="V32" s="27">
        <v>9.9999999999999994E-12</v>
      </c>
      <c r="W32" s="27">
        <v>9.9999999999999994E-12</v>
      </c>
      <c r="X32" s="27">
        <v>9.9999999999999994E-12</v>
      </c>
      <c r="Y32" s="27">
        <v>9.9999999999999994E-12</v>
      </c>
      <c r="Z32" s="27">
        <v>9.9999999999999994E-12</v>
      </c>
      <c r="AA32" s="27">
        <v>9.9999999999999994E-12</v>
      </c>
      <c r="AB32" s="27">
        <v>9.9999999999999994E-12</v>
      </c>
      <c r="AC32" s="27">
        <v>9.9999999999999994E-12</v>
      </c>
      <c r="AD32" s="27">
        <v>9.9999999999999994E-12</v>
      </c>
      <c r="AE32" s="27">
        <v>9.9999999999999994E-12</v>
      </c>
      <c r="AF32" s="27">
        <v>9.9999999999999994E-12</v>
      </c>
      <c r="AG32" s="27">
        <v>9.9999999999999994E-12</v>
      </c>
      <c r="AH32" s="27">
        <v>9.9999999999999994E-12</v>
      </c>
      <c r="AI32" s="27">
        <v>9.9999999999999994E-12</v>
      </c>
      <c r="AJ32" s="27">
        <v>9.9999999999999994E-12</v>
      </c>
      <c r="AK32" s="27">
        <v>9.9999999999999994E-12</v>
      </c>
      <c r="AL32" s="27">
        <v>9.9999999999999994E-12</v>
      </c>
      <c r="AM32" s="27">
        <v>9.9999999999999994E-12</v>
      </c>
      <c r="AN32" s="27">
        <v>9.9999999999999994E-12</v>
      </c>
      <c r="AO32" s="27">
        <v>9.9999999999999994E-12</v>
      </c>
      <c r="AP32" s="27">
        <v>9.9999999999999994E-12</v>
      </c>
      <c r="AQ32" s="27">
        <v>9.9999999999999994E-12</v>
      </c>
      <c r="AR32" s="27">
        <v>9.9999999999999994E-12</v>
      </c>
      <c r="AS32" s="27">
        <v>9.9999999999999994E-12</v>
      </c>
      <c r="AT32" s="27">
        <v>9.9999999999999994E-12</v>
      </c>
      <c r="AU32" s="27">
        <v>9.9999999999999994E-12</v>
      </c>
      <c r="AV32" s="27">
        <v>9.9999999999999994E-12</v>
      </c>
      <c r="AW32" s="27">
        <v>9.9999999999999994E-12</v>
      </c>
      <c r="AX32" s="27">
        <v>9.9999999999999994E-12</v>
      </c>
      <c r="AY32" s="27">
        <v>9.9999999999999994E-12</v>
      </c>
      <c r="AZ32" s="29">
        <v>9.9999999999999994E-12</v>
      </c>
      <c r="BA32" s="29">
        <v>9.9999999999999994E-12</v>
      </c>
      <c r="BB32" s="29">
        <v>9.9999999999999994E-12</v>
      </c>
      <c r="BC32" s="29">
        <v>9.9999999999999994E-12</v>
      </c>
      <c r="BD32" s="27">
        <v>9.9999999999999994E-12</v>
      </c>
      <c r="BE32" s="27">
        <v>9.9999999999999994E-12</v>
      </c>
      <c r="BF32" s="27">
        <v>9.9999999999999994E-12</v>
      </c>
      <c r="BG32" s="27">
        <v>9.9999999999999994E-12</v>
      </c>
      <c r="BH32" s="27">
        <v>9.9999999999999994E-12</v>
      </c>
      <c r="BI32" s="27">
        <v>9.9999999999999994E-12</v>
      </c>
      <c r="BJ32" s="27">
        <v>9.9999999999999994E-12</v>
      </c>
      <c r="BK32" s="27">
        <v>9.9999999999999994E-12</v>
      </c>
      <c r="BL32" s="27">
        <v>9.9999999999999994E-12</v>
      </c>
      <c r="BM32" s="27">
        <v>9.9999999999999994E-12</v>
      </c>
      <c r="BN32" s="27">
        <v>9.9999999999999994E-12</v>
      </c>
      <c r="BO32" s="27">
        <v>9.9999999999999994E-12</v>
      </c>
      <c r="BP32" s="27">
        <v>9.9999999999999994E-12</v>
      </c>
      <c r="BQ32" s="27">
        <v>9.9999999999999994E-12</v>
      </c>
      <c r="BR32" s="27">
        <v>9.9999999999999994E-12</v>
      </c>
      <c r="BS32" s="27">
        <v>9.9999999999999994E-12</v>
      </c>
      <c r="BT32" s="27">
        <v>9.9999999999999994E-12</v>
      </c>
      <c r="BU32" s="27">
        <v>9.9999999999999994E-12</v>
      </c>
      <c r="BV32" s="27">
        <v>9.9999999999999994E-12</v>
      </c>
      <c r="BW32" s="27">
        <v>9.9999999999999994E-12</v>
      </c>
      <c r="BX32" s="27">
        <v>9.9999999999999994E-12</v>
      </c>
      <c r="BY32" s="27">
        <v>9.9999999999999994E-12</v>
      </c>
      <c r="BZ32" s="27">
        <v>9.9999999999999994E-12</v>
      </c>
      <c r="CA32" s="27">
        <v>9.9999999999999994E-12</v>
      </c>
      <c r="CB32" s="27">
        <v>9.9999999999999994E-12</v>
      </c>
      <c r="CC32" s="27">
        <v>9.9999999999999994E-12</v>
      </c>
      <c r="CD32" s="27">
        <v>9.9999999999999994E-12</v>
      </c>
      <c r="CE32" s="27">
        <v>9.9999999999999994E-12</v>
      </c>
      <c r="CF32" s="27">
        <v>9.9999999999999994E-12</v>
      </c>
      <c r="CG32" s="27">
        <v>9.9999999999999994E-12</v>
      </c>
      <c r="CH32" s="27">
        <v>9.9999999999999994E-12</v>
      </c>
      <c r="CI32" s="27">
        <v>9.9999999999999994E-12</v>
      </c>
      <c r="CJ32" s="27">
        <v>9.9999999999999994E-12</v>
      </c>
      <c r="CK32" s="27">
        <v>9.9999999999999994E-12</v>
      </c>
      <c r="CL32" s="27">
        <v>9.9999999999999994E-12</v>
      </c>
      <c r="CM32" s="27">
        <v>9.9999999999999994E-12</v>
      </c>
      <c r="CN32" s="27">
        <v>9.9999999999999994E-12</v>
      </c>
      <c r="CO32" s="27">
        <v>9.9999999999999994E-12</v>
      </c>
      <c r="CP32" s="27">
        <v>9.9999999999999994E-12</v>
      </c>
      <c r="CQ32" s="27">
        <v>9.9999999999999994E-12</v>
      </c>
      <c r="CR32" s="27">
        <v>1E-10</v>
      </c>
      <c r="CS32" s="27">
        <v>1E-10</v>
      </c>
      <c r="CT32" s="27">
        <v>1E-10</v>
      </c>
      <c r="CU32" s="27">
        <v>1E-10</v>
      </c>
    </row>
    <row r="33" spans="1:99" s="1" customFormat="1" ht="31.5" x14ac:dyDescent="0.2">
      <c r="A33" s="24" t="s">
        <v>119</v>
      </c>
      <c r="B33" s="42" t="s">
        <v>120</v>
      </c>
      <c r="C33" s="26" t="s">
        <v>142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7">
        <v>0</v>
      </c>
      <c r="AA33" s="27">
        <v>0</v>
      </c>
      <c r="AB33" s="27">
        <v>0</v>
      </c>
      <c r="AC33" s="27">
        <v>0</v>
      </c>
      <c r="AD33" s="27">
        <v>0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0</v>
      </c>
      <c r="AN33" s="27">
        <v>0</v>
      </c>
      <c r="AO33" s="27">
        <v>0</v>
      </c>
      <c r="AP33" s="27">
        <v>0</v>
      </c>
      <c r="AQ33" s="27">
        <v>0</v>
      </c>
      <c r="AR33" s="27">
        <v>0</v>
      </c>
      <c r="AS33" s="27">
        <v>0</v>
      </c>
      <c r="AT33" s="27">
        <v>0</v>
      </c>
      <c r="AU33" s="27">
        <v>0</v>
      </c>
      <c r="AV33" s="27">
        <v>0</v>
      </c>
      <c r="AW33" s="27">
        <v>0</v>
      </c>
      <c r="AX33" s="27">
        <v>0</v>
      </c>
      <c r="AY33" s="27">
        <v>0</v>
      </c>
      <c r="AZ33" s="27">
        <v>0</v>
      </c>
      <c r="BA33" s="27">
        <v>0</v>
      </c>
      <c r="BB33" s="27">
        <v>0</v>
      </c>
      <c r="BC33" s="27">
        <v>0</v>
      </c>
      <c r="BD33" s="27">
        <v>0</v>
      </c>
      <c r="BE33" s="27">
        <v>0</v>
      </c>
      <c r="BF33" s="27">
        <v>0</v>
      </c>
      <c r="BG33" s="27">
        <v>0</v>
      </c>
      <c r="BH33" s="27">
        <v>0</v>
      </c>
      <c r="BI33" s="27">
        <v>0</v>
      </c>
      <c r="BJ33" s="27">
        <v>0</v>
      </c>
      <c r="BK33" s="27">
        <v>0</v>
      </c>
      <c r="BL33" s="27">
        <v>0</v>
      </c>
      <c r="BM33" s="27">
        <v>0</v>
      </c>
      <c r="BN33" s="27">
        <v>0</v>
      </c>
      <c r="BO33" s="27">
        <v>0</v>
      </c>
      <c r="BP33" s="27">
        <v>0</v>
      </c>
      <c r="BQ33" s="27">
        <v>0</v>
      </c>
      <c r="BR33" s="27">
        <v>0</v>
      </c>
      <c r="BS33" s="27">
        <v>0</v>
      </c>
      <c r="BT33" s="27">
        <v>0</v>
      </c>
      <c r="BU33" s="27">
        <v>0</v>
      </c>
      <c r="BV33" s="27">
        <v>0</v>
      </c>
      <c r="BW33" s="27">
        <v>0</v>
      </c>
      <c r="BX33" s="27">
        <v>0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7">
        <v>0</v>
      </c>
      <c r="CE33" s="27">
        <v>0</v>
      </c>
      <c r="CF33" s="27">
        <v>0</v>
      </c>
      <c r="CG33" s="27">
        <v>0</v>
      </c>
      <c r="CH33" s="27">
        <v>0</v>
      </c>
      <c r="CI33" s="27">
        <v>0</v>
      </c>
      <c r="CJ33" s="27">
        <v>0</v>
      </c>
      <c r="CK33" s="27">
        <v>0</v>
      </c>
      <c r="CL33" s="27">
        <v>0</v>
      </c>
      <c r="CM33" s="27">
        <v>0</v>
      </c>
      <c r="CN33" s="27">
        <v>0</v>
      </c>
      <c r="CO33" s="27">
        <v>0</v>
      </c>
      <c r="CP33" s="27">
        <v>0</v>
      </c>
      <c r="CQ33" s="27">
        <v>0</v>
      </c>
      <c r="CR33" s="27">
        <v>0</v>
      </c>
      <c r="CS33" s="27">
        <v>0</v>
      </c>
      <c r="CT33" s="27">
        <v>0</v>
      </c>
      <c r="CU33" s="27">
        <v>0</v>
      </c>
    </row>
    <row r="34" spans="1:99" s="1" customFormat="1" ht="47.25" x14ac:dyDescent="0.2">
      <c r="A34" s="24" t="s">
        <v>121</v>
      </c>
      <c r="B34" s="42" t="s">
        <v>122</v>
      </c>
      <c r="C34" s="26" t="s">
        <v>142</v>
      </c>
      <c r="D34" s="33">
        <f t="shared" ref="D34:BO34" si="25">D35+D39</f>
        <v>3.1200000000000001E-10</v>
      </c>
      <c r="E34" s="33">
        <f t="shared" si="25"/>
        <v>3.1200000000000001E-10</v>
      </c>
      <c r="F34" s="33">
        <f t="shared" si="25"/>
        <v>3.1200000000000001E-10</v>
      </c>
      <c r="G34" s="33">
        <f t="shared" si="25"/>
        <v>3.1200000000000001E-10</v>
      </c>
      <c r="H34" s="33">
        <f t="shared" si="25"/>
        <v>3.1200000000000001E-10</v>
      </c>
      <c r="I34" s="33">
        <f t="shared" si="25"/>
        <v>3.1200000000000001E-10</v>
      </c>
      <c r="J34" s="33">
        <f t="shared" si="25"/>
        <v>3.1200000000000001E-10</v>
      </c>
      <c r="K34" s="33">
        <f t="shared" si="25"/>
        <v>3.1200000000000001E-10</v>
      </c>
      <c r="L34" s="33">
        <f t="shared" si="25"/>
        <v>3.1200000000000001E-10</v>
      </c>
      <c r="M34" s="33">
        <f t="shared" si="25"/>
        <v>3.1200000000000001E-10</v>
      </c>
      <c r="N34" s="33">
        <f t="shared" si="25"/>
        <v>3.1200000000000001E-10</v>
      </c>
      <c r="O34" s="33">
        <f t="shared" si="25"/>
        <v>3.1200000000000001E-10</v>
      </c>
      <c r="P34" s="33">
        <f t="shared" si="25"/>
        <v>3.1200000000000001E-10</v>
      </c>
      <c r="Q34" s="33">
        <f t="shared" si="25"/>
        <v>3.1200000000000001E-10</v>
      </c>
      <c r="R34" s="33">
        <f t="shared" si="25"/>
        <v>3.1200000000000001E-10</v>
      </c>
      <c r="S34" s="33">
        <f t="shared" si="25"/>
        <v>3.1200000000000001E-10</v>
      </c>
      <c r="T34" s="33">
        <f t="shared" si="25"/>
        <v>3.1200000000000001E-10</v>
      </c>
      <c r="U34" s="33">
        <f t="shared" si="25"/>
        <v>3.1200000000000001E-10</v>
      </c>
      <c r="V34" s="33">
        <f t="shared" si="25"/>
        <v>3.1200000000000001E-10</v>
      </c>
      <c r="W34" s="33">
        <f t="shared" si="25"/>
        <v>3.1200000000000001E-10</v>
      </c>
      <c r="X34" s="33">
        <f t="shared" si="25"/>
        <v>3.1200000000000001E-10</v>
      </c>
      <c r="Y34" s="33">
        <f t="shared" si="25"/>
        <v>3.1200000000000001E-10</v>
      </c>
      <c r="Z34" s="33">
        <f t="shared" si="25"/>
        <v>3.1200000000000001E-10</v>
      </c>
      <c r="AA34" s="33">
        <f t="shared" si="25"/>
        <v>3.1200000000000001E-10</v>
      </c>
      <c r="AB34" s="33">
        <f t="shared" si="25"/>
        <v>3.1200000000000001E-10</v>
      </c>
      <c r="AC34" s="33">
        <f t="shared" si="25"/>
        <v>3.1200000000000001E-10</v>
      </c>
      <c r="AD34" s="33">
        <f t="shared" si="25"/>
        <v>3.1200000000000001E-10</v>
      </c>
      <c r="AE34" s="33">
        <f t="shared" si="25"/>
        <v>3.1200000000000001E-10</v>
      </c>
      <c r="AF34" s="33">
        <f t="shared" si="25"/>
        <v>3.1200000000000001E-10</v>
      </c>
      <c r="AG34" s="33">
        <f t="shared" si="25"/>
        <v>3.1200000000000001E-10</v>
      </c>
      <c r="AH34" s="33">
        <f t="shared" si="25"/>
        <v>3.1200000000000001E-10</v>
      </c>
      <c r="AI34" s="33">
        <f t="shared" si="25"/>
        <v>3.1200000000000001E-10</v>
      </c>
      <c r="AJ34" s="33">
        <f t="shared" si="25"/>
        <v>3.1200000000000001E-10</v>
      </c>
      <c r="AK34" s="33">
        <f t="shared" si="25"/>
        <v>3.1200000000000001E-10</v>
      </c>
      <c r="AL34" s="33">
        <f t="shared" si="25"/>
        <v>3.1200000000000001E-10</v>
      </c>
      <c r="AM34" s="33">
        <f t="shared" si="25"/>
        <v>3.1200000000000001E-10</v>
      </c>
      <c r="AN34" s="33">
        <f t="shared" si="25"/>
        <v>3.1200000000000001E-10</v>
      </c>
      <c r="AO34" s="33">
        <f t="shared" si="25"/>
        <v>3.1200000000000001E-10</v>
      </c>
      <c r="AP34" s="33">
        <f t="shared" si="25"/>
        <v>3.1200000000000001E-10</v>
      </c>
      <c r="AQ34" s="33">
        <f t="shared" si="25"/>
        <v>3.1200000000000001E-10</v>
      </c>
      <c r="AR34" s="33">
        <f t="shared" si="25"/>
        <v>3.1200000000000001E-10</v>
      </c>
      <c r="AS34" s="33">
        <f t="shared" si="25"/>
        <v>3.1200000000000001E-10</v>
      </c>
      <c r="AT34" s="33">
        <f t="shared" si="25"/>
        <v>3.1200000000000001E-10</v>
      </c>
      <c r="AU34" s="33">
        <f t="shared" si="25"/>
        <v>3.1200000000000001E-10</v>
      </c>
      <c r="AV34" s="33">
        <f t="shared" si="25"/>
        <v>3.1200000000000001E-10</v>
      </c>
      <c r="AW34" s="33">
        <f t="shared" si="25"/>
        <v>3.1200000000000001E-10</v>
      </c>
      <c r="AX34" s="33">
        <f t="shared" si="25"/>
        <v>3.1200000000000001E-10</v>
      </c>
      <c r="AY34" s="33">
        <f t="shared" si="25"/>
        <v>3.1200000000000001E-10</v>
      </c>
      <c r="AZ34" s="29">
        <f t="shared" si="25"/>
        <v>3.1200000000000001E-10</v>
      </c>
      <c r="BA34" s="29">
        <f t="shared" si="25"/>
        <v>3.1200000000000001E-10</v>
      </c>
      <c r="BB34" s="29">
        <f t="shared" si="25"/>
        <v>3.1200000000000001E-10</v>
      </c>
      <c r="BC34" s="29">
        <f t="shared" si="25"/>
        <v>3.1200000000000001E-10</v>
      </c>
      <c r="BD34" s="33">
        <f t="shared" si="25"/>
        <v>3.1200000000000001E-10</v>
      </c>
      <c r="BE34" s="33">
        <f t="shared" si="25"/>
        <v>3.1200000000000001E-10</v>
      </c>
      <c r="BF34" s="33">
        <f t="shared" si="25"/>
        <v>3.1200000000000001E-10</v>
      </c>
      <c r="BG34" s="33">
        <f t="shared" si="25"/>
        <v>3.1200000000000001E-10</v>
      </c>
      <c r="BH34" s="33">
        <f t="shared" si="25"/>
        <v>3.1200000000000001E-10</v>
      </c>
      <c r="BI34" s="33">
        <f t="shared" si="25"/>
        <v>3.1200000000000001E-10</v>
      </c>
      <c r="BJ34" s="33">
        <f t="shared" si="25"/>
        <v>3.1200000000000001E-10</v>
      </c>
      <c r="BK34" s="33">
        <f t="shared" si="25"/>
        <v>3.1200000000000001E-10</v>
      </c>
      <c r="BL34" s="33">
        <f t="shared" si="25"/>
        <v>3.1200000000000001E-10</v>
      </c>
      <c r="BM34" s="33">
        <f t="shared" si="25"/>
        <v>3.1200000000000001E-10</v>
      </c>
      <c r="BN34" s="33">
        <f t="shared" si="25"/>
        <v>3.1200000000000001E-10</v>
      </c>
      <c r="BO34" s="33">
        <f t="shared" si="25"/>
        <v>3.1200000000000001E-10</v>
      </c>
      <c r="BP34" s="33">
        <f t="shared" ref="BP34:CQ34" si="26">BP35+BP39</f>
        <v>3.1200000000000001E-10</v>
      </c>
      <c r="BQ34" s="33">
        <f t="shared" si="26"/>
        <v>3.1200000000000001E-10</v>
      </c>
      <c r="BR34" s="33">
        <f t="shared" si="26"/>
        <v>3.1200000000000001E-10</v>
      </c>
      <c r="BS34" s="33">
        <f t="shared" si="26"/>
        <v>3.1200000000000001E-10</v>
      </c>
      <c r="BT34" s="33">
        <f t="shared" si="26"/>
        <v>3.1200000000000001E-10</v>
      </c>
      <c r="BU34" s="33">
        <f t="shared" si="26"/>
        <v>3.1200000000000001E-10</v>
      </c>
      <c r="BV34" s="33">
        <f t="shared" si="26"/>
        <v>3.1200000000000001E-10</v>
      </c>
      <c r="BW34" s="33">
        <f t="shared" si="26"/>
        <v>3.1200000000000001E-10</v>
      </c>
      <c r="BX34" s="33">
        <f t="shared" si="26"/>
        <v>3.1200000000000001E-10</v>
      </c>
      <c r="BY34" s="33">
        <f t="shared" si="26"/>
        <v>3.1200000000000001E-10</v>
      </c>
      <c r="BZ34" s="33">
        <f t="shared" si="26"/>
        <v>3.1200000000000001E-10</v>
      </c>
      <c r="CA34" s="33">
        <f t="shared" si="26"/>
        <v>3.1200000000000001E-10</v>
      </c>
      <c r="CB34" s="33">
        <f t="shared" si="26"/>
        <v>3.1200000000000001E-10</v>
      </c>
      <c r="CC34" s="33">
        <f t="shared" si="26"/>
        <v>3.1200000000000001E-10</v>
      </c>
      <c r="CD34" s="33">
        <f t="shared" si="26"/>
        <v>3.1200000000000001E-10</v>
      </c>
      <c r="CE34" s="33">
        <f t="shared" si="26"/>
        <v>3.1200000000000001E-10</v>
      </c>
      <c r="CF34" s="33">
        <f t="shared" si="26"/>
        <v>3.1200000000000001E-10</v>
      </c>
      <c r="CG34" s="33">
        <f t="shared" si="26"/>
        <v>3.1200000000000001E-10</v>
      </c>
      <c r="CH34" s="33">
        <f t="shared" si="26"/>
        <v>3.1200000000000001E-10</v>
      </c>
      <c r="CI34" s="33">
        <f t="shared" si="26"/>
        <v>3.1200000000000001E-10</v>
      </c>
      <c r="CJ34" s="33">
        <f t="shared" si="26"/>
        <v>3.1200000000000001E-10</v>
      </c>
      <c r="CK34" s="33">
        <f t="shared" si="26"/>
        <v>3.1200000000000001E-10</v>
      </c>
      <c r="CL34" s="33">
        <f t="shared" si="26"/>
        <v>3.1200000000000001E-10</v>
      </c>
      <c r="CM34" s="33">
        <f t="shared" si="26"/>
        <v>3.1200000000000001E-10</v>
      </c>
      <c r="CN34" s="33">
        <f t="shared" si="26"/>
        <v>3.1200000000000001E-10</v>
      </c>
      <c r="CO34" s="33">
        <f t="shared" si="26"/>
        <v>3.1200000000000001E-10</v>
      </c>
      <c r="CP34" s="33">
        <f t="shared" si="26"/>
        <v>3.1200000000000001E-10</v>
      </c>
      <c r="CQ34" s="33">
        <f t="shared" si="26"/>
        <v>3.1200000000000001E-10</v>
      </c>
      <c r="CR34" s="27">
        <v>1E-10</v>
      </c>
      <c r="CS34" s="27">
        <v>1E-10</v>
      </c>
      <c r="CT34" s="27">
        <v>1E-10</v>
      </c>
      <c r="CU34" s="27">
        <v>1E-10</v>
      </c>
    </row>
    <row r="35" spans="1:99" s="1" customFormat="1" ht="31.5" x14ac:dyDescent="0.2">
      <c r="A35" s="24" t="s">
        <v>123</v>
      </c>
      <c r="B35" s="42" t="s">
        <v>124</v>
      </c>
      <c r="C35" s="26" t="s">
        <v>142</v>
      </c>
      <c r="D35" s="33">
        <f t="shared" ref="D35:BO35" si="27">D36+D37+D38</f>
        <v>1.11E-10</v>
      </c>
      <c r="E35" s="33">
        <f t="shared" si="27"/>
        <v>1.11E-10</v>
      </c>
      <c r="F35" s="33">
        <f t="shared" si="27"/>
        <v>1.11E-10</v>
      </c>
      <c r="G35" s="33">
        <f t="shared" si="27"/>
        <v>1.11E-10</v>
      </c>
      <c r="H35" s="33">
        <f t="shared" si="27"/>
        <v>1.11E-10</v>
      </c>
      <c r="I35" s="33">
        <f t="shared" si="27"/>
        <v>1.11E-10</v>
      </c>
      <c r="J35" s="33">
        <f t="shared" si="27"/>
        <v>1.11E-10</v>
      </c>
      <c r="K35" s="33">
        <f t="shared" si="27"/>
        <v>1.11E-10</v>
      </c>
      <c r="L35" s="33">
        <f t="shared" si="27"/>
        <v>1.11E-10</v>
      </c>
      <c r="M35" s="33">
        <f t="shared" si="27"/>
        <v>1.11E-10</v>
      </c>
      <c r="N35" s="33">
        <f t="shared" si="27"/>
        <v>1.11E-10</v>
      </c>
      <c r="O35" s="33">
        <f t="shared" si="27"/>
        <v>1.11E-10</v>
      </c>
      <c r="P35" s="33">
        <f t="shared" si="27"/>
        <v>1.11E-10</v>
      </c>
      <c r="Q35" s="33">
        <f t="shared" si="27"/>
        <v>1.11E-10</v>
      </c>
      <c r="R35" s="33">
        <f t="shared" si="27"/>
        <v>1.11E-10</v>
      </c>
      <c r="S35" s="33">
        <f t="shared" si="27"/>
        <v>1.11E-10</v>
      </c>
      <c r="T35" s="33">
        <f t="shared" si="27"/>
        <v>1.11E-10</v>
      </c>
      <c r="U35" s="33">
        <f t="shared" si="27"/>
        <v>1.11E-10</v>
      </c>
      <c r="V35" s="33">
        <f t="shared" si="27"/>
        <v>1.11E-10</v>
      </c>
      <c r="W35" s="33">
        <f t="shared" si="27"/>
        <v>1.11E-10</v>
      </c>
      <c r="X35" s="33">
        <f t="shared" si="27"/>
        <v>1.11E-10</v>
      </c>
      <c r="Y35" s="33">
        <f t="shared" si="27"/>
        <v>1.11E-10</v>
      </c>
      <c r="Z35" s="33">
        <f t="shared" si="27"/>
        <v>1.11E-10</v>
      </c>
      <c r="AA35" s="33">
        <f t="shared" si="27"/>
        <v>1.11E-10</v>
      </c>
      <c r="AB35" s="33">
        <f t="shared" si="27"/>
        <v>1.11E-10</v>
      </c>
      <c r="AC35" s="33">
        <f t="shared" si="27"/>
        <v>1.11E-10</v>
      </c>
      <c r="AD35" s="33">
        <f t="shared" si="27"/>
        <v>1.11E-10</v>
      </c>
      <c r="AE35" s="33">
        <f t="shared" si="27"/>
        <v>1.11E-10</v>
      </c>
      <c r="AF35" s="33">
        <f t="shared" si="27"/>
        <v>1.11E-10</v>
      </c>
      <c r="AG35" s="33">
        <f t="shared" si="27"/>
        <v>1.11E-10</v>
      </c>
      <c r="AH35" s="33">
        <f t="shared" si="27"/>
        <v>1.11E-10</v>
      </c>
      <c r="AI35" s="33">
        <f t="shared" si="27"/>
        <v>1.11E-10</v>
      </c>
      <c r="AJ35" s="33">
        <f t="shared" si="27"/>
        <v>1.11E-10</v>
      </c>
      <c r="AK35" s="33">
        <f t="shared" si="27"/>
        <v>1.11E-10</v>
      </c>
      <c r="AL35" s="33">
        <f t="shared" si="27"/>
        <v>1.11E-10</v>
      </c>
      <c r="AM35" s="33">
        <f t="shared" si="27"/>
        <v>1.11E-10</v>
      </c>
      <c r="AN35" s="33">
        <f t="shared" si="27"/>
        <v>1.11E-10</v>
      </c>
      <c r="AO35" s="33">
        <f t="shared" si="27"/>
        <v>1.11E-10</v>
      </c>
      <c r="AP35" s="33">
        <f t="shared" si="27"/>
        <v>1.11E-10</v>
      </c>
      <c r="AQ35" s="33">
        <f t="shared" si="27"/>
        <v>1.11E-10</v>
      </c>
      <c r="AR35" s="33">
        <f t="shared" si="27"/>
        <v>1.11E-10</v>
      </c>
      <c r="AS35" s="33">
        <f t="shared" si="27"/>
        <v>1.11E-10</v>
      </c>
      <c r="AT35" s="33">
        <f t="shared" si="27"/>
        <v>1.11E-10</v>
      </c>
      <c r="AU35" s="33">
        <f t="shared" si="27"/>
        <v>1.11E-10</v>
      </c>
      <c r="AV35" s="33">
        <f t="shared" si="27"/>
        <v>1.11E-10</v>
      </c>
      <c r="AW35" s="33">
        <f t="shared" si="27"/>
        <v>1.11E-10</v>
      </c>
      <c r="AX35" s="33">
        <f t="shared" si="27"/>
        <v>1.11E-10</v>
      </c>
      <c r="AY35" s="33">
        <f t="shared" si="27"/>
        <v>1.11E-10</v>
      </c>
      <c r="AZ35" s="29">
        <f t="shared" si="27"/>
        <v>1.11E-10</v>
      </c>
      <c r="BA35" s="29">
        <f t="shared" si="27"/>
        <v>1.11E-10</v>
      </c>
      <c r="BB35" s="29">
        <f t="shared" si="27"/>
        <v>1.11E-10</v>
      </c>
      <c r="BC35" s="29">
        <f t="shared" si="27"/>
        <v>1.11E-10</v>
      </c>
      <c r="BD35" s="33">
        <f t="shared" si="27"/>
        <v>1.11E-10</v>
      </c>
      <c r="BE35" s="33">
        <f t="shared" si="27"/>
        <v>1.11E-10</v>
      </c>
      <c r="BF35" s="33">
        <f t="shared" si="27"/>
        <v>1.11E-10</v>
      </c>
      <c r="BG35" s="33">
        <f t="shared" si="27"/>
        <v>1.11E-10</v>
      </c>
      <c r="BH35" s="33">
        <f t="shared" si="27"/>
        <v>1.11E-10</v>
      </c>
      <c r="BI35" s="33">
        <f t="shared" si="27"/>
        <v>1.11E-10</v>
      </c>
      <c r="BJ35" s="33">
        <f t="shared" si="27"/>
        <v>1.11E-10</v>
      </c>
      <c r="BK35" s="33">
        <f t="shared" si="27"/>
        <v>1.11E-10</v>
      </c>
      <c r="BL35" s="33">
        <f t="shared" si="27"/>
        <v>1.11E-10</v>
      </c>
      <c r="BM35" s="33">
        <f t="shared" si="27"/>
        <v>1.11E-10</v>
      </c>
      <c r="BN35" s="33">
        <f t="shared" si="27"/>
        <v>1.11E-10</v>
      </c>
      <c r="BO35" s="33">
        <f t="shared" si="27"/>
        <v>1.11E-10</v>
      </c>
      <c r="BP35" s="33">
        <f t="shared" ref="BP35:CQ35" si="28">BP36+BP37+BP38</f>
        <v>1.11E-10</v>
      </c>
      <c r="BQ35" s="33">
        <f t="shared" si="28"/>
        <v>1.11E-10</v>
      </c>
      <c r="BR35" s="33">
        <f t="shared" si="28"/>
        <v>1.11E-10</v>
      </c>
      <c r="BS35" s="33">
        <f t="shared" si="28"/>
        <v>1.11E-10</v>
      </c>
      <c r="BT35" s="33">
        <f t="shared" si="28"/>
        <v>1.11E-10</v>
      </c>
      <c r="BU35" s="33">
        <f t="shared" si="28"/>
        <v>1.11E-10</v>
      </c>
      <c r="BV35" s="33">
        <f t="shared" si="28"/>
        <v>1.11E-10</v>
      </c>
      <c r="BW35" s="33">
        <f t="shared" si="28"/>
        <v>1.11E-10</v>
      </c>
      <c r="BX35" s="33">
        <f t="shared" si="28"/>
        <v>1.11E-10</v>
      </c>
      <c r="BY35" s="33">
        <f t="shared" si="28"/>
        <v>1.11E-10</v>
      </c>
      <c r="BZ35" s="33">
        <f t="shared" si="28"/>
        <v>1.11E-10</v>
      </c>
      <c r="CA35" s="33">
        <f t="shared" si="28"/>
        <v>1.11E-10</v>
      </c>
      <c r="CB35" s="33">
        <f t="shared" si="28"/>
        <v>1.11E-10</v>
      </c>
      <c r="CC35" s="33">
        <f t="shared" si="28"/>
        <v>1.11E-10</v>
      </c>
      <c r="CD35" s="33">
        <f t="shared" si="28"/>
        <v>1.11E-10</v>
      </c>
      <c r="CE35" s="33">
        <f t="shared" si="28"/>
        <v>1.11E-10</v>
      </c>
      <c r="CF35" s="33">
        <f t="shared" si="28"/>
        <v>1.11E-10</v>
      </c>
      <c r="CG35" s="33">
        <f t="shared" si="28"/>
        <v>1.11E-10</v>
      </c>
      <c r="CH35" s="33">
        <f t="shared" si="28"/>
        <v>1.11E-10</v>
      </c>
      <c r="CI35" s="33">
        <f t="shared" si="28"/>
        <v>1.11E-10</v>
      </c>
      <c r="CJ35" s="33">
        <f t="shared" si="28"/>
        <v>1.11E-10</v>
      </c>
      <c r="CK35" s="33">
        <f t="shared" si="28"/>
        <v>1.11E-10</v>
      </c>
      <c r="CL35" s="33">
        <f t="shared" si="28"/>
        <v>1.11E-10</v>
      </c>
      <c r="CM35" s="33">
        <f t="shared" si="28"/>
        <v>1.11E-10</v>
      </c>
      <c r="CN35" s="33">
        <f t="shared" si="28"/>
        <v>1.11E-10</v>
      </c>
      <c r="CO35" s="33">
        <f t="shared" si="28"/>
        <v>1.11E-10</v>
      </c>
      <c r="CP35" s="33">
        <f t="shared" si="28"/>
        <v>1.11E-10</v>
      </c>
      <c r="CQ35" s="33">
        <f t="shared" si="28"/>
        <v>1.11E-10</v>
      </c>
      <c r="CR35" s="27">
        <v>1E-10</v>
      </c>
      <c r="CS35" s="27">
        <v>1E-10</v>
      </c>
      <c r="CT35" s="27">
        <v>1E-10</v>
      </c>
      <c r="CU35" s="27">
        <v>1E-10</v>
      </c>
    </row>
    <row r="36" spans="1:99" s="1" customFormat="1" ht="150.75" hidden="1" customHeight="1" x14ac:dyDescent="0.2">
      <c r="A36" s="24" t="s">
        <v>123</v>
      </c>
      <c r="B36" s="42" t="s">
        <v>125</v>
      </c>
      <c r="C36" s="26" t="s">
        <v>142</v>
      </c>
      <c r="D36" s="33">
        <v>9.9999999999999994E-12</v>
      </c>
      <c r="E36" s="33">
        <v>9.9999999999999994E-12</v>
      </c>
      <c r="F36" s="33">
        <v>9.9999999999999994E-12</v>
      </c>
      <c r="G36" s="33">
        <v>9.9999999999999994E-12</v>
      </c>
      <c r="H36" s="33">
        <v>9.9999999999999994E-12</v>
      </c>
      <c r="I36" s="33">
        <v>9.9999999999999994E-12</v>
      </c>
      <c r="J36" s="33">
        <v>9.9999999999999994E-12</v>
      </c>
      <c r="K36" s="33">
        <v>9.9999999999999994E-12</v>
      </c>
      <c r="L36" s="33">
        <v>9.9999999999999994E-12</v>
      </c>
      <c r="M36" s="33">
        <v>9.9999999999999994E-12</v>
      </c>
      <c r="N36" s="33">
        <v>9.9999999999999994E-12</v>
      </c>
      <c r="O36" s="33">
        <v>9.9999999999999994E-12</v>
      </c>
      <c r="P36" s="33">
        <v>9.9999999999999994E-12</v>
      </c>
      <c r="Q36" s="33">
        <v>9.9999999999999994E-12</v>
      </c>
      <c r="R36" s="33">
        <v>9.9999999999999994E-12</v>
      </c>
      <c r="S36" s="33">
        <v>9.9999999999999994E-12</v>
      </c>
      <c r="T36" s="33">
        <v>9.9999999999999994E-12</v>
      </c>
      <c r="U36" s="33">
        <v>9.9999999999999994E-12</v>
      </c>
      <c r="V36" s="33">
        <v>9.9999999999999994E-12</v>
      </c>
      <c r="W36" s="33">
        <v>9.9999999999999994E-12</v>
      </c>
      <c r="X36" s="33">
        <v>9.9999999999999994E-12</v>
      </c>
      <c r="Y36" s="33">
        <v>9.9999999999999994E-12</v>
      </c>
      <c r="Z36" s="33">
        <v>9.9999999999999994E-12</v>
      </c>
      <c r="AA36" s="33">
        <v>9.9999999999999994E-12</v>
      </c>
      <c r="AB36" s="33">
        <v>9.9999999999999994E-12</v>
      </c>
      <c r="AC36" s="33">
        <v>9.9999999999999994E-12</v>
      </c>
      <c r="AD36" s="33">
        <v>9.9999999999999994E-12</v>
      </c>
      <c r="AE36" s="33">
        <v>9.9999999999999994E-12</v>
      </c>
      <c r="AF36" s="33">
        <v>9.9999999999999994E-12</v>
      </c>
      <c r="AG36" s="33">
        <v>9.9999999999999994E-12</v>
      </c>
      <c r="AH36" s="33">
        <v>9.9999999999999994E-12</v>
      </c>
      <c r="AI36" s="33">
        <v>9.9999999999999994E-12</v>
      </c>
      <c r="AJ36" s="33">
        <v>9.9999999999999994E-12</v>
      </c>
      <c r="AK36" s="33">
        <v>9.9999999999999994E-12</v>
      </c>
      <c r="AL36" s="33">
        <v>9.9999999999999994E-12</v>
      </c>
      <c r="AM36" s="33">
        <v>9.9999999999999994E-12</v>
      </c>
      <c r="AN36" s="33">
        <v>9.9999999999999994E-12</v>
      </c>
      <c r="AO36" s="33">
        <v>9.9999999999999994E-12</v>
      </c>
      <c r="AP36" s="33">
        <v>9.9999999999999994E-12</v>
      </c>
      <c r="AQ36" s="33">
        <v>9.9999999999999994E-12</v>
      </c>
      <c r="AR36" s="33">
        <v>9.9999999999999994E-12</v>
      </c>
      <c r="AS36" s="33">
        <v>9.9999999999999994E-12</v>
      </c>
      <c r="AT36" s="33">
        <v>9.9999999999999994E-12</v>
      </c>
      <c r="AU36" s="33">
        <v>9.9999999999999994E-12</v>
      </c>
      <c r="AV36" s="33">
        <v>9.9999999999999994E-12</v>
      </c>
      <c r="AW36" s="33">
        <v>9.9999999999999994E-12</v>
      </c>
      <c r="AX36" s="33">
        <v>9.9999999999999994E-12</v>
      </c>
      <c r="AY36" s="33">
        <v>9.9999999999999994E-12</v>
      </c>
      <c r="AZ36" s="29">
        <v>9.9999999999999994E-12</v>
      </c>
      <c r="BA36" s="29">
        <v>9.9999999999999994E-12</v>
      </c>
      <c r="BB36" s="29">
        <v>9.9999999999999994E-12</v>
      </c>
      <c r="BC36" s="29">
        <v>9.9999999999999994E-12</v>
      </c>
      <c r="BD36" s="33">
        <v>9.9999999999999994E-12</v>
      </c>
      <c r="BE36" s="33">
        <v>9.9999999999999994E-12</v>
      </c>
      <c r="BF36" s="33">
        <v>9.9999999999999994E-12</v>
      </c>
      <c r="BG36" s="33">
        <v>9.9999999999999994E-12</v>
      </c>
      <c r="BH36" s="33">
        <v>9.9999999999999994E-12</v>
      </c>
      <c r="BI36" s="33">
        <v>9.9999999999999994E-12</v>
      </c>
      <c r="BJ36" s="33">
        <v>9.9999999999999994E-12</v>
      </c>
      <c r="BK36" s="33">
        <v>9.9999999999999994E-12</v>
      </c>
      <c r="BL36" s="33">
        <v>9.9999999999999994E-12</v>
      </c>
      <c r="BM36" s="33">
        <v>9.9999999999999994E-12</v>
      </c>
      <c r="BN36" s="33">
        <v>9.9999999999999994E-12</v>
      </c>
      <c r="BO36" s="33">
        <v>9.9999999999999994E-12</v>
      </c>
      <c r="BP36" s="33">
        <v>9.9999999999999994E-12</v>
      </c>
      <c r="BQ36" s="33">
        <v>9.9999999999999994E-12</v>
      </c>
      <c r="BR36" s="33">
        <v>9.9999999999999994E-12</v>
      </c>
      <c r="BS36" s="33">
        <v>9.9999999999999994E-12</v>
      </c>
      <c r="BT36" s="33">
        <v>9.9999999999999994E-12</v>
      </c>
      <c r="BU36" s="33">
        <v>9.9999999999999994E-12</v>
      </c>
      <c r="BV36" s="33">
        <v>9.9999999999999994E-12</v>
      </c>
      <c r="BW36" s="33">
        <v>9.9999999999999994E-12</v>
      </c>
      <c r="BX36" s="33">
        <v>9.9999999999999994E-12</v>
      </c>
      <c r="BY36" s="33">
        <v>9.9999999999999994E-12</v>
      </c>
      <c r="BZ36" s="33">
        <v>9.9999999999999994E-12</v>
      </c>
      <c r="CA36" s="33">
        <v>9.9999999999999994E-12</v>
      </c>
      <c r="CB36" s="33">
        <v>9.9999999999999994E-12</v>
      </c>
      <c r="CC36" s="33">
        <v>9.9999999999999994E-12</v>
      </c>
      <c r="CD36" s="33">
        <v>9.9999999999999994E-12</v>
      </c>
      <c r="CE36" s="33">
        <v>9.9999999999999994E-12</v>
      </c>
      <c r="CF36" s="33">
        <v>9.9999999999999994E-12</v>
      </c>
      <c r="CG36" s="33">
        <v>9.9999999999999994E-12</v>
      </c>
      <c r="CH36" s="33">
        <v>9.9999999999999994E-12</v>
      </c>
      <c r="CI36" s="33">
        <v>9.9999999999999994E-12</v>
      </c>
      <c r="CJ36" s="33">
        <v>9.9999999999999994E-12</v>
      </c>
      <c r="CK36" s="33">
        <v>9.9999999999999994E-12</v>
      </c>
      <c r="CL36" s="33">
        <v>9.9999999999999994E-12</v>
      </c>
      <c r="CM36" s="33">
        <v>9.9999999999999994E-12</v>
      </c>
      <c r="CN36" s="33">
        <v>9.9999999999999994E-12</v>
      </c>
      <c r="CO36" s="33">
        <v>9.9999999999999994E-12</v>
      </c>
      <c r="CP36" s="33">
        <v>9.9999999999999994E-12</v>
      </c>
      <c r="CQ36" s="33">
        <v>9.9999999999999994E-12</v>
      </c>
      <c r="CR36" s="27">
        <v>1E-10</v>
      </c>
      <c r="CS36" s="27">
        <v>1E-10</v>
      </c>
      <c r="CT36" s="27">
        <v>1E-10</v>
      </c>
      <c r="CU36" s="27">
        <v>1E-10</v>
      </c>
    </row>
    <row r="37" spans="1:99" s="1" customFormat="1" ht="132" hidden="1" customHeight="1" x14ac:dyDescent="0.2">
      <c r="A37" s="24" t="s">
        <v>123</v>
      </c>
      <c r="B37" s="42" t="s">
        <v>126</v>
      </c>
      <c r="C37" s="26" t="s">
        <v>142</v>
      </c>
      <c r="D37" s="33">
        <v>1E-10</v>
      </c>
      <c r="E37" s="33">
        <v>1E-10</v>
      </c>
      <c r="F37" s="33">
        <v>1E-10</v>
      </c>
      <c r="G37" s="33">
        <v>1E-10</v>
      </c>
      <c r="H37" s="33">
        <v>1E-10</v>
      </c>
      <c r="I37" s="33">
        <v>1E-10</v>
      </c>
      <c r="J37" s="33">
        <v>1E-10</v>
      </c>
      <c r="K37" s="33">
        <v>1E-10</v>
      </c>
      <c r="L37" s="33">
        <v>1E-10</v>
      </c>
      <c r="M37" s="33">
        <v>1E-10</v>
      </c>
      <c r="N37" s="33">
        <v>1E-10</v>
      </c>
      <c r="O37" s="33">
        <v>1E-10</v>
      </c>
      <c r="P37" s="33">
        <v>1E-10</v>
      </c>
      <c r="Q37" s="33">
        <v>1E-10</v>
      </c>
      <c r="R37" s="33">
        <v>1E-10</v>
      </c>
      <c r="S37" s="33">
        <v>1E-10</v>
      </c>
      <c r="T37" s="33">
        <v>1E-10</v>
      </c>
      <c r="U37" s="33">
        <v>1E-10</v>
      </c>
      <c r="V37" s="33">
        <v>1E-10</v>
      </c>
      <c r="W37" s="33">
        <v>1E-10</v>
      </c>
      <c r="X37" s="33">
        <v>1E-10</v>
      </c>
      <c r="Y37" s="33">
        <v>1E-10</v>
      </c>
      <c r="Z37" s="33">
        <v>1E-10</v>
      </c>
      <c r="AA37" s="33">
        <v>1E-10</v>
      </c>
      <c r="AB37" s="33">
        <v>1E-10</v>
      </c>
      <c r="AC37" s="33">
        <v>1E-10</v>
      </c>
      <c r="AD37" s="33">
        <v>1E-10</v>
      </c>
      <c r="AE37" s="33">
        <v>1E-10</v>
      </c>
      <c r="AF37" s="33">
        <v>1E-10</v>
      </c>
      <c r="AG37" s="33">
        <v>1E-10</v>
      </c>
      <c r="AH37" s="33">
        <v>1E-10</v>
      </c>
      <c r="AI37" s="33">
        <v>1E-10</v>
      </c>
      <c r="AJ37" s="33">
        <v>1E-10</v>
      </c>
      <c r="AK37" s="33">
        <v>1E-10</v>
      </c>
      <c r="AL37" s="33">
        <v>1E-10</v>
      </c>
      <c r="AM37" s="33">
        <v>1E-10</v>
      </c>
      <c r="AN37" s="33">
        <v>1E-10</v>
      </c>
      <c r="AO37" s="33">
        <v>1E-10</v>
      </c>
      <c r="AP37" s="33">
        <v>1E-10</v>
      </c>
      <c r="AQ37" s="33">
        <v>1E-10</v>
      </c>
      <c r="AR37" s="33">
        <v>1E-10</v>
      </c>
      <c r="AS37" s="33">
        <v>1E-10</v>
      </c>
      <c r="AT37" s="33">
        <v>1E-10</v>
      </c>
      <c r="AU37" s="33">
        <v>1E-10</v>
      </c>
      <c r="AV37" s="33">
        <v>1E-10</v>
      </c>
      <c r="AW37" s="33">
        <v>1E-10</v>
      </c>
      <c r="AX37" s="33">
        <v>1E-10</v>
      </c>
      <c r="AY37" s="33">
        <v>1E-10</v>
      </c>
      <c r="AZ37" s="29">
        <v>1E-10</v>
      </c>
      <c r="BA37" s="29">
        <v>1E-10</v>
      </c>
      <c r="BB37" s="29">
        <v>1E-10</v>
      </c>
      <c r="BC37" s="29">
        <v>1E-10</v>
      </c>
      <c r="BD37" s="33">
        <v>1E-10</v>
      </c>
      <c r="BE37" s="33">
        <v>1E-10</v>
      </c>
      <c r="BF37" s="33">
        <v>1E-10</v>
      </c>
      <c r="BG37" s="33">
        <v>1E-10</v>
      </c>
      <c r="BH37" s="33">
        <v>1E-10</v>
      </c>
      <c r="BI37" s="33">
        <v>1E-10</v>
      </c>
      <c r="BJ37" s="33">
        <v>1E-10</v>
      </c>
      <c r="BK37" s="33">
        <v>1E-10</v>
      </c>
      <c r="BL37" s="33">
        <v>1E-10</v>
      </c>
      <c r="BM37" s="33">
        <v>1E-10</v>
      </c>
      <c r="BN37" s="33">
        <v>1E-10</v>
      </c>
      <c r="BO37" s="33">
        <v>1E-10</v>
      </c>
      <c r="BP37" s="33">
        <v>1E-10</v>
      </c>
      <c r="BQ37" s="33">
        <v>1E-10</v>
      </c>
      <c r="BR37" s="33">
        <v>1E-10</v>
      </c>
      <c r="BS37" s="33">
        <v>1E-10</v>
      </c>
      <c r="BT37" s="33">
        <v>1E-10</v>
      </c>
      <c r="BU37" s="33">
        <v>1E-10</v>
      </c>
      <c r="BV37" s="33">
        <v>1E-10</v>
      </c>
      <c r="BW37" s="33">
        <v>1E-10</v>
      </c>
      <c r="BX37" s="33">
        <v>1E-10</v>
      </c>
      <c r="BY37" s="33">
        <v>1E-10</v>
      </c>
      <c r="BZ37" s="33">
        <v>1E-10</v>
      </c>
      <c r="CA37" s="33">
        <v>1E-10</v>
      </c>
      <c r="CB37" s="33">
        <v>1E-10</v>
      </c>
      <c r="CC37" s="33">
        <v>1E-10</v>
      </c>
      <c r="CD37" s="33">
        <v>1E-10</v>
      </c>
      <c r="CE37" s="33">
        <v>1E-10</v>
      </c>
      <c r="CF37" s="33">
        <v>1E-10</v>
      </c>
      <c r="CG37" s="33">
        <v>1E-10</v>
      </c>
      <c r="CH37" s="33">
        <v>1E-10</v>
      </c>
      <c r="CI37" s="33">
        <v>1E-10</v>
      </c>
      <c r="CJ37" s="33">
        <v>1E-10</v>
      </c>
      <c r="CK37" s="33">
        <v>1E-10</v>
      </c>
      <c r="CL37" s="33">
        <v>1E-10</v>
      </c>
      <c r="CM37" s="33">
        <v>1E-10</v>
      </c>
      <c r="CN37" s="33">
        <v>1E-10</v>
      </c>
      <c r="CO37" s="33">
        <v>1E-10</v>
      </c>
      <c r="CP37" s="33">
        <v>1E-10</v>
      </c>
      <c r="CQ37" s="33">
        <v>1E-10</v>
      </c>
      <c r="CR37" s="27">
        <v>1E-10</v>
      </c>
      <c r="CS37" s="27">
        <v>1E-10</v>
      </c>
      <c r="CT37" s="27">
        <v>1E-10</v>
      </c>
      <c r="CU37" s="27">
        <v>1E-10</v>
      </c>
    </row>
    <row r="38" spans="1:99" s="1" customFormat="1" ht="131.25" hidden="1" customHeight="1" x14ac:dyDescent="0.2">
      <c r="A38" s="24" t="s">
        <v>123</v>
      </c>
      <c r="B38" s="42" t="s">
        <v>127</v>
      </c>
      <c r="C38" s="26" t="s">
        <v>142</v>
      </c>
      <c r="D38" s="33">
        <v>9.9999999999999998E-13</v>
      </c>
      <c r="E38" s="33">
        <v>9.9999999999999998E-13</v>
      </c>
      <c r="F38" s="33">
        <v>9.9999999999999998E-13</v>
      </c>
      <c r="G38" s="33">
        <v>9.9999999999999998E-13</v>
      </c>
      <c r="H38" s="33">
        <v>9.9999999999999998E-13</v>
      </c>
      <c r="I38" s="33">
        <v>9.9999999999999998E-13</v>
      </c>
      <c r="J38" s="33">
        <v>9.9999999999999998E-13</v>
      </c>
      <c r="K38" s="33">
        <v>9.9999999999999998E-13</v>
      </c>
      <c r="L38" s="33">
        <v>9.9999999999999998E-13</v>
      </c>
      <c r="M38" s="33">
        <v>9.9999999999999998E-13</v>
      </c>
      <c r="N38" s="33">
        <v>9.9999999999999998E-13</v>
      </c>
      <c r="O38" s="33">
        <v>9.9999999999999998E-13</v>
      </c>
      <c r="P38" s="33">
        <v>9.9999999999999998E-13</v>
      </c>
      <c r="Q38" s="33">
        <v>9.9999999999999998E-13</v>
      </c>
      <c r="R38" s="33">
        <v>9.9999999999999998E-13</v>
      </c>
      <c r="S38" s="33">
        <v>9.9999999999999998E-13</v>
      </c>
      <c r="T38" s="33">
        <v>9.9999999999999998E-13</v>
      </c>
      <c r="U38" s="33">
        <v>9.9999999999999998E-13</v>
      </c>
      <c r="V38" s="33">
        <v>9.9999999999999998E-13</v>
      </c>
      <c r="W38" s="33">
        <v>9.9999999999999998E-13</v>
      </c>
      <c r="X38" s="33">
        <v>9.9999999999999998E-13</v>
      </c>
      <c r="Y38" s="33">
        <v>9.9999999999999998E-13</v>
      </c>
      <c r="Z38" s="33">
        <v>9.9999999999999998E-13</v>
      </c>
      <c r="AA38" s="33">
        <v>9.9999999999999998E-13</v>
      </c>
      <c r="AB38" s="33">
        <v>9.9999999999999998E-13</v>
      </c>
      <c r="AC38" s="33">
        <v>9.9999999999999998E-13</v>
      </c>
      <c r="AD38" s="33">
        <v>9.9999999999999998E-13</v>
      </c>
      <c r="AE38" s="33">
        <v>9.9999999999999998E-13</v>
      </c>
      <c r="AF38" s="33">
        <v>9.9999999999999998E-13</v>
      </c>
      <c r="AG38" s="33">
        <v>9.9999999999999998E-13</v>
      </c>
      <c r="AH38" s="33">
        <v>9.9999999999999998E-13</v>
      </c>
      <c r="AI38" s="33">
        <v>9.9999999999999998E-13</v>
      </c>
      <c r="AJ38" s="33">
        <v>9.9999999999999998E-13</v>
      </c>
      <c r="AK38" s="33">
        <v>9.9999999999999998E-13</v>
      </c>
      <c r="AL38" s="33">
        <v>9.9999999999999998E-13</v>
      </c>
      <c r="AM38" s="33">
        <v>9.9999999999999998E-13</v>
      </c>
      <c r="AN38" s="33">
        <v>9.9999999999999998E-13</v>
      </c>
      <c r="AO38" s="33">
        <v>9.9999999999999998E-13</v>
      </c>
      <c r="AP38" s="33">
        <v>9.9999999999999998E-13</v>
      </c>
      <c r="AQ38" s="33">
        <v>9.9999999999999998E-13</v>
      </c>
      <c r="AR38" s="33">
        <v>9.9999999999999998E-13</v>
      </c>
      <c r="AS38" s="33">
        <v>9.9999999999999998E-13</v>
      </c>
      <c r="AT38" s="33">
        <v>9.9999999999999998E-13</v>
      </c>
      <c r="AU38" s="33">
        <v>9.9999999999999998E-13</v>
      </c>
      <c r="AV38" s="33">
        <v>9.9999999999999998E-13</v>
      </c>
      <c r="AW38" s="33">
        <v>9.9999999999999998E-13</v>
      </c>
      <c r="AX38" s="33">
        <v>9.9999999999999998E-13</v>
      </c>
      <c r="AY38" s="33">
        <v>9.9999999999999998E-13</v>
      </c>
      <c r="AZ38" s="29">
        <v>9.9999999999999998E-13</v>
      </c>
      <c r="BA38" s="29">
        <v>9.9999999999999998E-13</v>
      </c>
      <c r="BB38" s="29">
        <v>9.9999999999999998E-13</v>
      </c>
      <c r="BC38" s="29">
        <v>9.9999999999999998E-13</v>
      </c>
      <c r="BD38" s="33">
        <v>9.9999999999999998E-13</v>
      </c>
      <c r="BE38" s="33">
        <v>9.9999999999999998E-13</v>
      </c>
      <c r="BF38" s="33">
        <v>9.9999999999999998E-13</v>
      </c>
      <c r="BG38" s="33">
        <v>9.9999999999999998E-13</v>
      </c>
      <c r="BH38" s="33">
        <v>9.9999999999999998E-13</v>
      </c>
      <c r="BI38" s="33">
        <v>9.9999999999999998E-13</v>
      </c>
      <c r="BJ38" s="33">
        <v>9.9999999999999998E-13</v>
      </c>
      <c r="BK38" s="33">
        <v>9.9999999999999998E-13</v>
      </c>
      <c r="BL38" s="33">
        <v>9.9999999999999998E-13</v>
      </c>
      <c r="BM38" s="33">
        <v>9.9999999999999998E-13</v>
      </c>
      <c r="BN38" s="33">
        <v>9.9999999999999998E-13</v>
      </c>
      <c r="BO38" s="33">
        <v>9.9999999999999998E-13</v>
      </c>
      <c r="BP38" s="33">
        <v>9.9999999999999998E-13</v>
      </c>
      <c r="BQ38" s="33">
        <v>9.9999999999999998E-13</v>
      </c>
      <c r="BR38" s="33">
        <v>9.9999999999999998E-13</v>
      </c>
      <c r="BS38" s="33">
        <v>9.9999999999999998E-13</v>
      </c>
      <c r="BT38" s="33">
        <v>9.9999999999999998E-13</v>
      </c>
      <c r="BU38" s="33">
        <v>9.9999999999999998E-13</v>
      </c>
      <c r="BV38" s="33">
        <v>9.9999999999999998E-13</v>
      </c>
      <c r="BW38" s="33">
        <v>9.9999999999999998E-13</v>
      </c>
      <c r="BX38" s="33">
        <v>9.9999999999999998E-13</v>
      </c>
      <c r="BY38" s="33">
        <v>9.9999999999999998E-13</v>
      </c>
      <c r="BZ38" s="33">
        <v>9.9999999999999998E-13</v>
      </c>
      <c r="CA38" s="33">
        <v>9.9999999999999998E-13</v>
      </c>
      <c r="CB38" s="33">
        <v>9.9999999999999998E-13</v>
      </c>
      <c r="CC38" s="33">
        <v>9.9999999999999998E-13</v>
      </c>
      <c r="CD38" s="33">
        <v>9.9999999999999998E-13</v>
      </c>
      <c r="CE38" s="33">
        <v>9.9999999999999998E-13</v>
      </c>
      <c r="CF38" s="33">
        <v>9.9999999999999998E-13</v>
      </c>
      <c r="CG38" s="33">
        <v>9.9999999999999998E-13</v>
      </c>
      <c r="CH38" s="33">
        <v>9.9999999999999998E-13</v>
      </c>
      <c r="CI38" s="33">
        <v>9.9999999999999998E-13</v>
      </c>
      <c r="CJ38" s="33">
        <v>9.9999999999999998E-13</v>
      </c>
      <c r="CK38" s="33">
        <v>9.9999999999999998E-13</v>
      </c>
      <c r="CL38" s="33">
        <v>9.9999999999999998E-13</v>
      </c>
      <c r="CM38" s="33">
        <v>9.9999999999999998E-13</v>
      </c>
      <c r="CN38" s="33">
        <v>9.9999999999999998E-13</v>
      </c>
      <c r="CO38" s="33">
        <v>9.9999999999999998E-13</v>
      </c>
      <c r="CP38" s="33">
        <v>9.9999999999999998E-13</v>
      </c>
      <c r="CQ38" s="33">
        <v>9.9999999999999998E-13</v>
      </c>
      <c r="CR38" s="27">
        <v>1E-10</v>
      </c>
      <c r="CS38" s="27">
        <v>1E-10</v>
      </c>
      <c r="CT38" s="27">
        <v>1E-10</v>
      </c>
      <c r="CU38" s="27">
        <v>1E-10</v>
      </c>
    </row>
    <row r="39" spans="1:99" s="1" customFormat="1" ht="53.25" customHeight="1" x14ac:dyDescent="0.2">
      <c r="A39" s="24" t="s">
        <v>128</v>
      </c>
      <c r="B39" s="42" t="s">
        <v>124</v>
      </c>
      <c r="C39" s="26" t="s">
        <v>142</v>
      </c>
      <c r="D39" s="33">
        <f t="shared" ref="D39:BO39" si="29">D40+D41+D42</f>
        <v>2.01E-10</v>
      </c>
      <c r="E39" s="33">
        <f t="shared" si="29"/>
        <v>2.01E-10</v>
      </c>
      <c r="F39" s="33">
        <f t="shared" si="29"/>
        <v>2.01E-10</v>
      </c>
      <c r="G39" s="33">
        <f t="shared" si="29"/>
        <v>2.01E-10</v>
      </c>
      <c r="H39" s="33">
        <f t="shared" si="29"/>
        <v>2.01E-10</v>
      </c>
      <c r="I39" s="33">
        <f t="shared" si="29"/>
        <v>2.01E-10</v>
      </c>
      <c r="J39" s="33">
        <f t="shared" si="29"/>
        <v>2.01E-10</v>
      </c>
      <c r="K39" s="33">
        <f t="shared" si="29"/>
        <v>2.01E-10</v>
      </c>
      <c r="L39" s="33">
        <f t="shared" si="29"/>
        <v>2.01E-10</v>
      </c>
      <c r="M39" s="33">
        <f t="shared" si="29"/>
        <v>2.01E-10</v>
      </c>
      <c r="N39" s="33">
        <f t="shared" si="29"/>
        <v>2.01E-10</v>
      </c>
      <c r="O39" s="33">
        <f t="shared" si="29"/>
        <v>2.01E-10</v>
      </c>
      <c r="P39" s="33">
        <f t="shared" si="29"/>
        <v>2.01E-10</v>
      </c>
      <c r="Q39" s="33">
        <f t="shared" si="29"/>
        <v>2.01E-10</v>
      </c>
      <c r="R39" s="33">
        <f t="shared" si="29"/>
        <v>2.01E-10</v>
      </c>
      <c r="S39" s="33">
        <f t="shared" si="29"/>
        <v>2.01E-10</v>
      </c>
      <c r="T39" s="33">
        <f t="shared" si="29"/>
        <v>2.01E-10</v>
      </c>
      <c r="U39" s="33">
        <f t="shared" si="29"/>
        <v>2.01E-10</v>
      </c>
      <c r="V39" s="33">
        <f t="shared" si="29"/>
        <v>2.01E-10</v>
      </c>
      <c r="W39" s="33">
        <f t="shared" si="29"/>
        <v>2.01E-10</v>
      </c>
      <c r="X39" s="33">
        <f t="shared" si="29"/>
        <v>2.01E-10</v>
      </c>
      <c r="Y39" s="33">
        <f t="shared" si="29"/>
        <v>2.01E-10</v>
      </c>
      <c r="Z39" s="33">
        <f t="shared" si="29"/>
        <v>2.01E-10</v>
      </c>
      <c r="AA39" s="33">
        <f t="shared" si="29"/>
        <v>2.01E-10</v>
      </c>
      <c r="AB39" s="33">
        <f t="shared" si="29"/>
        <v>2.01E-10</v>
      </c>
      <c r="AC39" s="33">
        <f t="shared" si="29"/>
        <v>2.01E-10</v>
      </c>
      <c r="AD39" s="33">
        <f t="shared" si="29"/>
        <v>2.01E-10</v>
      </c>
      <c r="AE39" s="33">
        <f t="shared" si="29"/>
        <v>2.01E-10</v>
      </c>
      <c r="AF39" s="33">
        <f t="shared" si="29"/>
        <v>2.01E-10</v>
      </c>
      <c r="AG39" s="33">
        <f t="shared" si="29"/>
        <v>2.01E-10</v>
      </c>
      <c r="AH39" s="33">
        <f t="shared" si="29"/>
        <v>2.01E-10</v>
      </c>
      <c r="AI39" s="33">
        <f t="shared" si="29"/>
        <v>2.01E-10</v>
      </c>
      <c r="AJ39" s="33">
        <f t="shared" si="29"/>
        <v>2.01E-10</v>
      </c>
      <c r="AK39" s="33">
        <f t="shared" si="29"/>
        <v>2.01E-10</v>
      </c>
      <c r="AL39" s="33">
        <f t="shared" si="29"/>
        <v>2.01E-10</v>
      </c>
      <c r="AM39" s="33">
        <f t="shared" si="29"/>
        <v>2.01E-10</v>
      </c>
      <c r="AN39" s="33">
        <f t="shared" si="29"/>
        <v>2.01E-10</v>
      </c>
      <c r="AO39" s="33">
        <f t="shared" si="29"/>
        <v>2.01E-10</v>
      </c>
      <c r="AP39" s="33">
        <f t="shared" si="29"/>
        <v>2.01E-10</v>
      </c>
      <c r="AQ39" s="33">
        <f t="shared" si="29"/>
        <v>2.01E-10</v>
      </c>
      <c r="AR39" s="33">
        <f t="shared" si="29"/>
        <v>2.01E-10</v>
      </c>
      <c r="AS39" s="33">
        <f t="shared" si="29"/>
        <v>2.01E-10</v>
      </c>
      <c r="AT39" s="33">
        <f t="shared" si="29"/>
        <v>2.01E-10</v>
      </c>
      <c r="AU39" s="33">
        <f t="shared" si="29"/>
        <v>2.01E-10</v>
      </c>
      <c r="AV39" s="33">
        <f t="shared" si="29"/>
        <v>2.01E-10</v>
      </c>
      <c r="AW39" s="33">
        <f t="shared" si="29"/>
        <v>2.01E-10</v>
      </c>
      <c r="AX39" s="33">
        <f t="shared" si="29"/>
        <v>2.01E-10</v>
      </c>
      <c r="AY39" s="33">
        <f t="shared" si="29"/>
        <v>2.01E-10</v>
      </c>
      <c r="AZ39" s="29">
        <f t="shared" si="29"/>
        <v>2.01E-10</v>
      </c>
      <c r="BA39" s="29">
        <f t="shared" si="29"/>
        <v>2.01E-10</v>
      </c>
      <c r="BB39" s="29">
        <f t="shared" si="29"/>
        <v>2.01E-10</v>
      </c>
      <c r="BC39" s="29">
        <f t="shared" si="29"/>
        <v>2.01E-10</v>
      </c>
      <c r="BD39" s="33">
        <f t="shared" si="29"/>
        <v>2.01E-10</v>
      </c>
      <c r="BE39" s="33">
        <f t="shared" si="29"/>
        <v>2.01E-10</v>
      </c>
      <c r="BF39" s="33">
        <f t="shared" si="29"/>
        <v>2.01E-10</v>
      </c>
      <c r="BG39" s="33">
        <f t="shared" si="29"/>
        <v>2.01E-10</v>
      </c>
      <c r="BH39" s="33">
        <f t="shared" si="29"/>
        <v>2.01E-10</v>
      </c>
      <c r="BI39" s="33">
        <f t="shared" si="29"/>
        <v>2.01E-10</v>
      </c>
      <c r="BJ39" s="33">
        <f t="shared" si="29"/>
        <v>2.01E-10</v>
      </c>
      <c r="BK39" s="33">
        <f t="shared" si="29"/>
        <v>2.01E-10</v>
      </c>
      <c r="BL39" s="33">
        <f t="shared" si="29"/>
        <v>2.01E-10</v>
      </c>
      <c r="BM39" s="33">
        <f t="shared" si="29"/>
        <v>2.01E-10</v>
      </c>
      <c r="BN39" s="33">
        <f t="shared" si="29"/>
        <v>2.01E-10</v>
      </c>
      <c r="BO39" s="33">
        <f t="shared" si="29"/>
        <v>2.01E-10</v>
      </c>
      <c r="BP39" s="33">
        <f t="shared" ref="BP39:CQ39" si="30">BP40+BP41+BP42</f>
        <v>2.01E-10</v>
      </c>
      <c r="BQ39" s="33">
        <f t="shared" si="30"/>
        <v>2.01E-10</v>
      </c>
      <c r="BR39" s="33">
        <f t="shared" si="30"/>
        <v>2.01E-10</v>
      </c>
      <c r="BS39" s="33">
        <f t="shared" si="30"/>
        <v>2.01E-10</v>
      </c>
      <c r="BT39" s="33">
        <f t="shared" si="30"/>
        <v>2.01E-10</v>
      </c>
      <c r="BU39" s="33">
        <f t="shared" si="30"/>
        <v>2.01E-10</v>
      </c>
      <c r="BV39" s="33">
        <f t="shared" si="30"/>
        <v>2.01E-10</v>
      </c>
      <c r="BW39" s="33">
        <f t="shared" si="30"/>
        <v>2.01E-10</v>
      </c>
      <c r="BX39" s="33">
        <f t="shared" si="30"/>
        <v>2.01E-10</v>
      </c>
      <c r="BY39" s="33">
        <f t="shared" si="30"/>
        <v>2.01E-10</v>
      </c>
      <c r="BZ39" s="33">
        <f t="shared" si="30"/>
        <v>2.01E-10</v>
      </c>
      <c r="CA39" s="33">
        <f t="shared" si="30"/>
        <v>2.01E-10</v>
      </c>
      <c r="CB39" s="33">
        <f t="shared" si="30"/>
        <v>2.01E-10</v>
      </c>
      <c r="CC39" s="33">
        <f t="shared" si="30"/>
        <v>2.01E-10</v>
      </c>
      <c r="CD39" s="33">
        <f t="shared" si="30"/>
        <v>2.01E-10</v>
      </c>
      <c r="CE39" s="33">
        <f t="shared" si="30"/>
        <v>2.01E-10</v>
      </c>
      <c r="CF39" s="33">
        <f t="shared" si="30"/>
        <v>2.01E-10</v>
      </c>
      <c r="CG39" s="33">
        <f t="shared" si="30"/>
        <v>2.01E-10</v>
      </c>
      <c r="CH39" s="33">
        <f t="shared" si="30"/>
        <v>2.01E-10</v>
      </c>
      <c r="CI39" s="33">
        <f t="shared" si="30"/>
        <v>2.01E-10</v>
      </c>
      <c r="CJ39" s="33">
        <f t="shared" si="30"/>
        <v>2.01E-10</v>
      </c>
      <c r="CK39" s="33">
        <f t="shared" si="30"/>
        <v>2.01E-10</v>
      </c>
      <c r="CL39" s="33">
        <f t="shared" si="30"/>
        <v>2.01E-10</v>
      </c>
      <c r="CM39" s="33">
        <f t="shared" si="30"/>
        <v>2.01E-10</v>
      </c>
      <c r="CN39" s="33">
        <f t="shared" si="30"/>
        <v>2.01E-10</v>
      </c>
      <c r="CO39" s="33">
        <f t="shared" si="30"/>
        <v>2.01E-10</v>
      </c>
      <c r="CP39" s="33">
        <f t="shared" si="30"/>
        <v>2.01E-10</v>
      </c>
      <c r="CQ39" s="33">
        <f t="shared" si="30"/>
        <v>2.01E-10</v>
      </c>
      <c r="CR39" s="27">
        <v>1E-10</v>
      </c>
      <c r="CS39" s="27">
        <v>1E-10</v>
      </c>
      <c r="CT39" s="27">
        <v>1E-10</v>
      </c>
      <c r="CU39" s="27">
        <v>1E-10</v>
      </c>
    </row>
    <row r="40" spans="1:99" s="1" customFormat="1" ht="147" hidden="1" customHeight="1" x14ac:dyDescent="0.2">
      <c r="A40" s="24" t="s">
        <v>128</v>
      </c>
      <c r="B40" s="42" t="s">
        <v>125</v>
      </c>
      <c r="C40" s="26" t="s">
        <v>142</v>
      </c>
      <c r="D40" s="33">
        <v>1E-10</v>
      </c>
      <c r="E40" s="33">
        <v>1E-10</v>
      </c>
      <c r="F40" s="33">
        <v>1E-10</v>
      </c>
      <c r="G40" s="33">
        <v>1E-10</v>
      </c>
      <c r="H40" s="33">
        <v>1E-10</v>
      </c>
      <c r="I40" s="33">
        <v>1E-10</v>
      </c>
      <c r="J40" s="33">
        <v>1E-10</v>
      </c>
      <c r="K40" s="33">
        <v>1E-10</v>
      </c>
      <c r="L40" s="33">
        <v>1E-10</v>
      </c>
      <c r="M40" s="33">
        <v>1E-10</v>
      </c>
      <c r="N40" s="33">
        <v>1E-10</v>
      </c>
      <c r="O40" s="33">
        <v>1E-10</v>
      </c>
      <c r="P40" s="33">
        <v>1E-10</v>
      </c>
      <c r="Q40" s="33">
        <v>1E-10</v>
      </c>
      <c r="R40" s="33">
        <v>1E-10</v>
      </c>
      <c r="S40" s="33">
        <v>1E-10</v>
      </c>
      <c r="T40" s="33">
        <v>1E-10</v>
      </c>
      <c r="U40" s="33">
        <v>1E-10</v>
      </c>
      <c r="V40" s="33">
        <v>1E-10</v>
      </c>
      <c r="W40" s="33">
        <v>1E-10</v>
      </c>
      <c r="X40" s="33">
        <v>1E-10</v>
      </c>
      <c r="Y40" s="33">
        <v>1E-10</v>
      </c>
      <c r="Z40" s="33">
        <v>1E-10</v>
      </c>
      <c r="AA40" s="33">
        <v>1E-10</v>
      </c>
      <c r="AB40" s="33">
        <v>1E-10</v>
      </c>
      <c r="AC40" s="33">
        <v>1E-10</v>
      </c>
      <c r="AD40" s="33">
        <v>1E-10</v>
      </c>
      <c r="AE40" s="33">
        <v>1E-10</v>
      </c>
      <c r="AF40" s="33">
        <v>1E-10</v>
      </c>
      <c r="AG40" s="33">
        <v>1E-10</v>
      </c>
      <c r="AH40" s="33">
        <v>1E-10</v>
      </c>
      <c r="AI40" s="33">
        <v>1E-10</v>
      </c>
      <c r="AJ40" s="33">
        <v>1E-10</v>
      </c>
      <c r="AK40" s="33">
        <v>1E-10</v>
      </c>
      <c r="AL40" s="33">
        <v>1E-10</v>
      </c>
      <c r="AM40" s="33">
        <v>1E-10</v>
      </c>
      <c r="AN40" s="33">
        <v>1E-10</v>
      </c>
      <c r="AO40" s="33">
        <v>1E-10</v>
      </c>
      <c r="AP40" s="33">
        <v>1E-10</v>
      </c>
      <c r="AQ40" s="33">
        <v>1E-10</v>
      </c>
      <c r="AR40" s="33">
        <v>1E-10</v>
      </c>
      <c r="AS40" s="33">
        <v>1E-10</v>
      </c>
      <c r="AT40" s="33">
        <v>1E-10</v>
      </c>
      <c r="AU40" s="33">
        <v>1E-10</v>
      </c>
      <c r="AV40" s="33">
        <v>1E-10</v>
      </c>
      <c r="AW40" s="33">
        <v>1E-10</v>
      </c>
      <c r="AX40" s="33">
        <v>1E-10</v>
      </c>
      <c r="AY40" s="33">
        <v>1E-10</v>
      </c>
      <c r="AZ40" s="29">
        <v>1E-10</v>
      </c>
      <c r="BA40" s="29">
        <v>1E-10</v>
      </c>
      <c r="BB40" s="29">
        <v>1E-10</v>
      </c>
      <c r="BC40" s="29">
        <v>1E-10</v>
      </c>
      <c r="BD40" s="33">
        <v>1E-10</v>
      </c>
      <c r="BE40" s="33">
        <v>1E-10</v>
      </c>
      <c r="BF40" s="33">
        <v>1E-10</v>
      </c>
      <c r="BG40" s="33">
        <v>1E-10</v>
      </c>
      <c r="BH40" s="33">
        <v>1E-10</v>
      </c>
      <c r="BI40" s="33">
        <v>1E-10</v>
      </c>
      <c r="BJ40" s="33">
        <v>1E-10</v>
      </c>
      <c r="BK40" s="33">
        <v>1E-10</v>
      </c>
      <c r="BL40" s="33">
        <v>1E-10</v>
      </c>
      <c r="BM40" s="33">
        <v>1E-10</v>
      </c>
      <c r="BN40" s="33">
        <v>1E-10</v>
      </c>
      <c r="BO40" s="33">
        <v>1E-10</v>
      </c>
      <c r="BP40" s="33">
        <v>1E-10</v>
      </c>
      <c r="BQ40" s="33">
        <v>1E-10</v>
      </c>
      <c r="BR40" s="33">
        <v>1E-10</v>
      </c>
      <c r="BS40" s="33">
        <v>1E-10</v>
      </c>
      <c r="BT40" s="33">
        <v>1E-10</v>
      </c>
      <c r="BU40" s="33">
        <v>1E-10</v>
      </c>
      <c r="BV40" s="33">
        <v>1E-10</v>
      </c>
      <c r="BW40" s="33">
        <v>1E-10</v>
      </c>
      <c r="BX40" s="33">
        <v>1E-10</v>
      </c>
      <c r="BY40" s="33">
        <v>1E-10</v>
      </c>
      <c r="BZ40" s="33">
        <v>1E-10</v>
      </c>
      <c r="CA40" s="33">
        <v>1E-10</v>
      </c>
      <c r="CB40" s="33">
        <v>1E-10</v>
      </c>
      <c r="CC40" s="33">
        <v>1E-10</v>
      </c>
      <c r="CD40" s="33">
        <v>1E-10</v>
      </c>
      <c r="CE40" s="33">
        <v>1E-10</v>
      </c>
      <c r="CF40" s="33">
        <v>1E-10</v>
      </c>
      <c r="CG40" s="33">
        <v>1E-10</v>
      </c>
      <c r="CH40" s="33">
        <v>1E-10</v>
      </c>
      <c r="CI40" s="33">
        <v>1E-10</v>
      </c>
      <c r="CJ40" s="33">
        <v>1E-10</v>
      </c>
      <c r="CK40" s="33">
        <v>1E-10</v>
      </c>
      <c r="CL40" s="33">
        <v>1E-10</v>
      </c>
      <c r="CM40" s="33">
        <v>1E-10</v>
      </c>
      <c r="CN40" s="33">
        <v>1E-10</v>
      </c>
      <c r="CO40" s="33">
        <v>1E-10</v>
      </c>
      <c r="CP40" s="33">
        <v>1E-10</v>
      </c>
      <c r="CQ40" s="33">
        <v>1E-10</v>
      </c>
      <c r="CR40" s="27">
        <v>1E-10</v>
      </c>
      <c r="CS40" s="27">
        <v>1E-10</v>
      </c>
      <c r="CT40" s="27">
        <v>1E-10</v>
      </c>
      <c r="CU40" s="27">
        <v>1E-10</v>
      </c>
    </row>
    <row r="41" spans="1:99" s="1" customFormat="1" ht="132" hidden="1" customHeight="1" x14ac:dyDescent="0.2">
      <c r="A41" s="24" t="s">
        <v>128</v>
      </c>
      <c r="B41" s="42" t="s">
        <v>126</v>
      </c>
      <c r="C41" s="26" t="s">
        <v>142</v>
      </c>
      <c r="D41" s="33">
        <v>1E-10</v>
      </c>
      <c r="E41" s="33">
        <v>1E-10</v>
      </c>
      <c r="F41" s="33">
        <v>1E-10</v>
      </c>
      <c r="G41" s="33">
        <v>1E-10</v>
      </c>
      <c r="H41" s="33">
        <v>1E-10</v>
      </c>
      <c r="I41" s="33">
        <v>1E-10</v>
      </c>
      <c r="J41" s="33">
        <v>1E-10</v>
      </c>
      <c r="K41" s="33">
        <v>1E-10</v>
      </c>
      <c r="L41" s="33">
        <v>1E-10</v>
      </c>
      <c r="M41" s="33">
        <v>1E-10</v>
      </c>
      <c r="N41" s="33">
        <v>1E-10</v>
      </c>
      <c r="O41" s="33">
        <v>1E-10</v>
      </c>
      <c r="P41" s="33">
        <v>1E-10</v>
      </c>
      <c r="Q41" s="33">
        <v>1E-10</v>
      </c>
      <c r="R41" s="33">
        <v>1E-10</v>
      </c>
      <c r="S41" s="33">
        <v>1E-10</v>
      </c>
      <c r="T41" s="33">
        <v>1E-10</v>
      </c>
      <c r="U41" s="33">
        <v>1E-10</v>
      </c>
      <c r="V41" s="33">
        <v>1E-10</v>
      </c>
      <c r="W41" s="33">
        <v>1E-10</v>
      </c>
      <c r="X41" s="33">
        <v>1E-10</v>
      </c>
      <c r="Y41" s="33">
        <v>1E-10</v>
      </c>
      <c r="Z41" s="33">
        <v>1E-10</v>
      </c>
      <c r="AA41" s="33">
        <v>1E-10</v>
      </c>
      <c r="AB41" s="33">
        <v>1E-10</v>
      </c>
      <c r="AC41" s="33">
        <v>1E-10</v>
      </c>
      <c r="AD41" s="33">
        <v>1E-10</v>
      </c>
      <c r="AE41" s="33">
        <v>1E-10</v>
      </c>
      <c r="AF41" s="33">
        <v>1E-10</v>
      </c>
      <c r="AG41" s="33">
        <v>1E-10</v>
      </c>
      <c r="AH41" s="33">
        <v>1E-10</v>
      </c>
      <c r="AI41" s="33">
        <v>1E-10</v>
      </c>
      <c r="AJ41" s="33">
        <v>1E-10</v>
      </c>
      <c r="AK41" s="33">
        <v>1E-10</v>
      </c>
      <c r="AL41" s="33">
        <v>1E-10</v>
      </c>
      <c r="AM41" s="33">
        <v>1E-10</v>
      </c>
      <c r="AN41" s="33">
        <v>1E-10</v>
      </c>
      <c r="AO41" s="33">
        <v>1E-10</v>
      </c>
      <c r="AP41" s="33">
        <v>1E-10</v>
      </c>
      <c r="AQ41" s="33">
        <v>1E-10</v>
      </c>
      <c r="AR41" s="33">
        <v>1E-10</v>
      </c>
      <c r="AS41" s="33">
        <v>1E-10</v>
      </c>
      <c r="AT41" s="33">
        <v>1E-10</v>
      </c>
      <c r="AU41" s="33">
        <v>1E-10</v>
      </c>
      <c r="AV41" s="33">
        <v>1E-10</v>
      </c>
      <c r="AW41" s="33">
        <v>1E-10</v>
      </c>
      <c r="AX41" s="33">
        <v>1E-10</v>
      </c>
      <c r="AY41" s="33">
        <v>1E-10</v>
      </c>
      <c r="AZ41" s="29">
        <v>1E-10</v>
      </c>
      <c r="BA41" s="29">
        <v>1E-10</v>
      </c>
      <c r="BB41" s="29">
        <v>1E-10</v>
      </c>
      <c r="BC41" s="29">
        <v>1E-10</v>
      </c>
      <c r="BD41" s="33">
        <v>1E-10</v>
      </c>
      <c r="BE41" s="33">
        <v>1E-10</v>
      </c>
      <c r="BF41" s="33">
        <v>1E-10</v>
      </c>
      <c r="BG41" s="33">
        <v>1E-10</v>
      </c>
      <c r="BH41" s="33">
        <v>1E-10</v>
      </c>
      <c r="BI41" s="33">
        <v>1E-10</v>
      </c>
      <c r="BJ41" s="33">
        <v>1E-10</v>
      </c>
      <c r="BK41" s="33">
        <v>1E-10</v>
      </c>
      <c r="BL41" s="33">
        <v>1E-10</v>
      </c>
      <c r="BM41" s="33">
        <v>1E-10</v>
      </c>
      <c r="BN41" s="33">
        <v>1E-10</v>
      </c>
      <c r="BO41" s="33">
        <v>1E-10</v>
      </c>
      <c r="BP41" s="33">
        <v>1E-10</v>
      </c>
      <c r="BQ41" s="33">
        <v>1E-10</v>
      </c>
      <c r="BR41" s="33">
        <v>1E-10</v>
      </c>
      <c r="BS41" s="33">
        <v>1E-10</v>
      </c>
      <c r="BT41" s="33">
        <v>1E-10</v>
      </c>
      <c r="BU41" s="33">
        <v>1E-10</v>
      </c>
      <c r="BV41" s="33">
        <v>1E-10</v>
      </c>
      <c r="BW41" s="33">
        <v>1E-10</v>
      </c>
      <c r="BX41" s="33">
        <v>1E-10</v>
      </c>
      <c r="BY41" s="33">
        <v>1E-10</v>
      </c>
      <c r="BZ41" s="33">
        <v>1E-10</v>
      </c>
      <c r="CA41" s="33">
        <v>1E-10</v>
      </c>
      <c r="CB41" s="33">
        <v>1E-10</v>
      </c>
      <c r="CC41" s="33">
        <v>1E-10</v>
      </c>
      <c r="CD41" s="33">
        <v>1E-10</v>
      </c>
      <c r="CE41" s="33">
        <v>1E-10</v>
      </c>
      <c r="CF41" s="33">
        <v>1E-10</v>
      </c>
      <c r="CG41" s="33">
        <v>1E-10</v>
      </c>
      <c r="CH41" s="33">
        <v>1E-10</v>
      </c>
      <c r="CI41" s="33">
        <v>1E-10</v>
      </c>
      <c r="CJ41" s="33">
        <v>1E-10</v>
      </c>
      <c r="CK41" s="33">
        <v>1E-10</v>
      </c>
      <c r="CL41" s="33">
        <v>1E-10</v>
      </c>
      <c r="CM41" s="33">
        <v>1E-10</v>
      </c>
      <c r="CN41" s="33">
        <v>1E-10</v>
      </c>
      <c r="CO41" s="33">
        <v>1E-10</v>
      </c>
      <c r="CP41" s="33">
        <v>1E-10</v>
      </c>
      <c r="CQ41" s="33">
        <v>1E-10</v>
      </c>
      <c r="CR41" s="27">
        <v>1E-10</v>
      </c>
      <c r="CS41" s="27">
        <v>1E-10</v>
      </c>
      <c r="CT41" s="27">
        <v>1E-10</v>
      </c>
      <c r="CU41" s="27">
        <v>1E-10</v>
      </c>
    </row>
    <row r="42" spans="1:99" s="1" customFormat="1" ht="132" hidden="1" customHeight="1" x14ac:dyDescent="0.2">
      <c r="A42" s="24" t="s">
        <v>128</v>
      </c>
      <c r="B42" s="42" t="s">
        <v>127</v>
      </c>
      <c r="C42" s="26" t="s">
        <v>142</v>
      </c>
      <c r="D42" s="33">
        <v>9.9999999999999998E-13</v>
      </c>
      <c r="E42" s="33">
        <v>9.9999999999999998E-13</v>
      </c>
      <c r="F42" s="33">
        <v>9.9999999999999998E-13</v>
      </c>
      <c r="G42" s="33">
        <v>9.9999999999999998E-13</v>
      </c>
      <c r="H42" s="33">
        <v>9.9999999999999998E-13</v>
      </c>
      <c r="I42" s="33">
        <v>9.9999999999999998E-13</v>
      </c>
      <c r="J42" s="33">
        <v>9.9999999999999998E-13</v>
      </c>
      <c r="K42" s="33">
        <v>9.9999999999999998E-13</v>
      </c>
      <c r="L42" s="33">
        <v>9.9999999999999998E-13</v>
      </c>
      <c r="M42" s="33">
        <v>9.9999999999999998E-13</v>
      </c>
      <c r="N42" s="33">
        <v>9.9999999999999998E-13</v>
      </c>
      <c r="O42" s="33">
        <v>9.9999999999999998E-13</v>
      </c>
      <c r="P42" s="33">
        <v>9.9999999999999998E-13</v>
      </c>
      <c r="Q42" s="33">
        <v>9.9999999999999998E-13</v>
      </c>
      <c r="R42" s="33">
        <v>9.9999999999999998E-13</v>
      </c>
      <c r="S42" s="33">
        <v>9.9999999999999998E-13</v>
      </c>
      <c r="T42" s="33">
        <v>9.9999999999999998E-13</v>
      </c>
      <c r="U42" s="33">
        <v>9.9999999999999998E-13</v>
      </c>
      <c r="V42" s="33">
        <v>9.9999999999999998E-13</v>
      </c>
      <c r="W42" s="33">
        <v>9.9999999999999998E-13</v>
      </c>
      <c r="X42" s="33">
        <v>9.9999999999999998E-13</v>
      </c>
      <c r="Y42" s="33">
        <v>9.9999999999999998E-13</v>
      </c>
      <c r="Z42" s="33">
        <v>9.9999999999999998E-13</v>
      </c>
      <c r="AA42" s="33">
        <v>9.9999999999999998E-13</v>
      </c>
      <c r="AB42" s="33">
        <v>9.9999999999999998E-13</v>
      </c>
      <c r="AC42" s="33">
        <v>9.9999999999999998E-13</v>
      </c>
      <c r="AD42" s="33">
        <v>9.9999999999999998E-13</v>
      </c>
      <c r="AE42" s="33">
        <v>9.9999999999999998E-13</v>
      </c>
      <c r="AF42" s="33">
        <v>9.9999999999999998E-13</v>
      </c>
      <c r="AG42" s="33">
        <v>9.9999999999999998E-13</v>
      </c>
      <c r="AH42" s="33">
        <v>9.9999999999999998E-13</v>
      </c>
      <c r="AI42" s="33">
        <v>9.9999999999999998E-13</v>
      </c>
      <c r="AJ42" s="33">
        <v>9.9999999999999998E-13</v>
      </c>
      <c r="AK42" s="33">
        <v>9.9999999999999998E-13</v>
      </c>
      <c r="AL42" s="33">
        <v>9.9999999999999998E-13</v>
      </c>
      <c r="AM42" s="33">
        <v>9.9999999999999998E-13</v>
      </c>
      <c r="AN42" s="33">
        <v>9.9999999999999998E-13</v>
      </c>
      <c r="AO42" s="33">
        <v>9.9999999999999998E-13</v>
      </c>
      <c r="AP42" s="33">
        <v>9.9999999999999998E-13</v>
      </c>
      <c r="AQ42" s="33">
        <v>9.9999999999999998E-13</v>
      </c>
      <c r="AR42" s="33">
        <v>9.9999999999999998E-13</v>
      </c>
      <c r="AS42" s="33">
        <v>9.9999999999999998E-13</v>
      </c>
      <c r="AT42" s="33">
        <v>9.9999999999999998E-13</v>
      </c>
      <c r="AU42" s="33">
        <v>9.9999999999999998E-13</v>
      </c>
      <c r="AV42" s="33">
        <v>9.9999999999999998E-13</v>
      </c>
      <c r="AW42" s="33">
        <v>9.9999999999999998E-13</v>
      </c>
      <c r="AX42" s="33">
        <v>9.9999999999999998E-13</v>
      </c>
      <c r="AY42" s="33">
        <v>9.9999999999999998E-13</v>
      </c>
      <c r="AZ42" s="29">
        <v>9.9999999999999998E-13</v>
      </c>
      <c r="BA42" s="29">
        <v>9.9999999999999998E-13</v>
      </c>
      <c r="BB42" s="29">
        <v>9.9999999999999998E-13</v>
      </c>
      <c r="BC42" s="29">
        <v>9.9999999999999998E-13</v>
      </c>
      <c r="BD42" s="33">
        <v>9.9999999999999998E-13</v>
      </c>
      <c r="BE42" s="33">
        <v>9.9999999999999998E-13</v>
      </c>
      <c r="BF42" s="33">
        <v>9.9999999999999998E-13</v>
      </c>
      <c r="BG42" s="33">
        <v>9.9999999999999998E-13</v>
      </c>
      <c r="BH42" s="33">
        <v>9.9999999999999998E-13</v>
      </c>
      <c r="BI42" s="33">
        <v>9.9999999999999998E-13</v>
      </c>
      <c r="BJ42" s="33">
        <v>9.9999999999999998E-13</v>
      </c>
      <c r="BK42" s="33">
        <v>9.9999999999999998E-13</v>
      </c>
      <c r="BL42" s="33">
        <v>9.9999999999999998E-13</v>
      </c>
      <c r="BM42" s="33">
        <v>9.9999999999999998E-13</v>
      </c>
      <c r="BN42" s="33">
        <v>9.9999999999999998E-13</v>
      </c>
      <c r="BO42" s="33">
        <v>9.9999999999999998E-13</v>
      </c>
      <c r="BP42" s="33">
        <v>9.9999999999999998E-13</v>
      </c>
      <c r="BQ42" s="33">
        <v>9.9999999999999998E-13</v>
      </c>
      <c r="BR42" s="33">
        <v>9.9999999999999998E-13</v>
      </c>
      <c r="BS42" s="33">
        <v>9.9999999999999998E-13</v>
      </c>
      <c r="BT42" s="33">
        <v>9.9999999999999998E-13</v>
      </c>
      <c r="BU42" s="33">
        <v>9.9999999999999998E-13</v>
      </c>
      <c r="BV42" s="33">
        <v>9.9999999999999998E-13</v>
      </c>
      <c r="BW42" s="33">
        <v>9.9999999999999998E-13</v>
      </c>
      <c r="BX42" s="33">
        <v>9.9999999999999998E-13</v>
      </c>
      <c r="BY42" s="33">
        <v>9.9999999999999998E-13</v>
      </c>
      <c r="BZ42" s="33">
        <v>9.9999999999999998E-13</v>
      </c>
      <c r="CA42" s="33">
        <v>9.9999999999999998E-13</v>
      </c>
      <c r="CB42" s="33">
        <v>9.9999999999999998E-13</v>
      </c>
      <c r="CC42" s="33">
        <v>9.9999999999999998E-13</v>
      </c>
      <c r="CD42" s="33">
        <v>9.9999999999999998E-13</v>
      </c>
      <c r="CE42" s="33">
        <v>9.9999999999999998E-13</v>
      </c>
      <c r="CF42" s="33">
        <v>9.9999999999999998E-13</v>
      </c>
      <c r="CG42" s="33">
        <v>9.9999999999999998E-13</v>
      </c>
      <c r="CH42" s="33">
        <v>9.9999999999999998E-13</v>
      </c>
      <c r="CI42" s="33">
        <v>9.9999999999999998E-13</v>
      </c>
      <c r="CJ42" s="33">
        <v>9.9999999999999998E-13</v>
      </c>
      <c r="CK42" s="33">
        <v>9.9999999999999998E-13</v>
      </c>
      <c r="CL42" s="33">
        <v>9.9999999999999998E-13</v>
      </c>
      <c r="CM42" s="33">
        <v>9.9999999999999998E-13</v>
      </c>
      <c r="CN42" s="33">
        <v>9.9999999999999998E-13</v>
      </c>
      <c r="CO42" s="33">
        <v>9.9999999999999998E-13</v>
      </c>
      <c r="CP42" s="33">
        <v>9.9999999999999998E-13</v>
      </c>
      <c r="CQ42" s="33">
        <v>9.9999999999999998E-13</v>
      </c>
      <c r="CR42" s="27">
        <v>1E-10</v>
      </c>
      <c r="CS42" s="27">
        <v>1E-10</v>
      </c>
      <c r="CT42" s="27">
        <v>1E-10</v>
      </c>
      <c r="CU42" s="27">
        <v>1E-10</v>
      </c>
    </row>
    <row r="43" spans="1:99" s="1" customFormat="1" ht="102" customHeight="1" x14ac:dyDescent="0.2">
      <c r="A43" s="24" t="s">
        <v>32</v>
      </c>
      <c r="B43" s="42" t="s">
        <v>66</v>
      </c>
      <c r="C43" s="26" t="s">
        <v>142</v>
      </c>
      <c r="D43" s="27">
        <f t="shared" ref="D43:BO43" si="31">D44+D45+D46+D47+D48+D49</f>
        <v>1.121E-9</v>
      </c>
      <c r="E43" s="27">
        <f t="shared" si="31"/>
        <v>1.121E-9</v>
      </c>
      <c r="F43" s="27">
        <f t="shared" si="31"/>
        <v>1.121E-9</v>
      </c>
      <c r="G43" s="27">
        <f t="shared" si="31"/>
        <v>1.121E-9</v>
      </c>
      <c r="H43" s="27">
        <f t="shared" si="31"/>
        <v>1.121E-9</v>
      </c>
      <c r="I43" s="27">
        <f t="shared" si="31"/>
        <v>1.121E-9</v>
      </c>
      <c r="J43" s="27">
        <f t="shared" si="31"/>
        <v>1.121E-9</v>
      </c>
      <c r="K43" s="27">
        <f t="shared" si="31"/>
        <v>1.121E-9</v>
      </c>
      <c r="L43" s="27">
        <f t="shared" si="31"/>
        <v>1.121E-9</v>
      </c>
      <c r="M43" s="27">
        <f t="shared" si="31"/>
        <v>1.121E-9</v>
      </c>
      <c r="N43" s="27">
        <f t="shared" si="31"/>
        <v>1.121E-9</v>
      </c>
      <c r="O43" s="27">
        <f t="shared" si="31"/>
        <v>1.121E-9</v>
      </c>
      <c r="P43" s="27">
        <f t="shared" si="31"/>
        <v>1.121E-9</v>
      </c>
      <c r="Q43" s="27">
        <f t="shared" si="31"/>
        <v>1.121E-9</v>
      </c>
      <c r="R43" s="27">
        <f t="shared" si="31"/>
        <v>1.121E-9</v>
      </c>
      <c r="S43" s="27">
        <f t="shared" si="31"/>
        <v>1.121E-9</v>
      </c>
      <c r="T43" s="27">
        <f t="shared" si="31"/>
        <v>1.121E-9</v>
      </c>
      <c r="U43" s="27">
        <f t="shared" si="31"/>
        <v>1.121E-9</v>
      </c>
      <c r="V43" s="27">
        <f t="shared" si="31"/>
        <v>1.121E-9</v>
      </c>
      <c r="W43" s="27">
        <f t="shared" si="31"/>
        <v>1.121E-9</v>
      </c>
      <c r="X43" s="27">
        <f t="shared" si="31"/>
        <v>1.121E-9</v>
      </c>
      <c r="Y43" s="27">
        <f t="shared" si="31"/>
        <v>1.121E-9</v>
      </c>
      <c r="Z43" s="27">
        <f t="shared" si="31"/>
        <v>1.121E-9</v>
      </c>
      <c r="AA43" s="27">
        <f t="shared" si="31"/>
        <v>1.121E-9</v>
      </c>
      <c r="AB43" s="27">
        <f t="shared" si="31"/>
        <v>1.121E-9</v>
      </c>
      <c r="AC43" s="27">
        <f t="shared" si="31"/>
        <v>1.121E-9</v>
      </c>
      <c r="AD43" s="27">
        <f t="shared" si="31"/>
        <v>1.121E-9</v>
      </c>
      <c r="AE43" s="27">
        <f t="shared" si="31"/>
        <v>1.121E-9</v>
      </c>
      <c r="AF43" s="27">
        <f t="shared" si="31"/>
        <v>1.121E-9</v>
      </c>
      <c r="AG43" s="27">
        <f t="shared" si="31"/>
        <v>1.121E-9</v>
      </c>
      <c r="AH43" s="27">
        <f t="shared" si="31"/>
        <v>1.121E-9</v>
      </c>
      <c r="AI43" s="27">
        <f t="shared" si="31"/>
        <v>1.121E-9</v>
      </c>
      <c r="AJ43" s="27">
        <f t="shared" si="31"/>
        <v>1.121E-9</v>
      </c>
      <c r="AK43" s="27">
        <f t="shared" si="31"/>
        <v>1.121E-9</v>
      </c>
      <c r="AL43" s="27">
        <f t="shared" si="31"/>
        <v>1.121E-9</v>
      </c>
      <c r="AM43" s="27">
        <f t="shared" si="31"/>
        <v>1.121E-9</v>
      </c>
      <c r="AN43" s="27">
        <f t="shared" si="31"/>
        <v>1.121E-9</v>
      </c>
      <c r="AO43" s="27">
        <f t="shared" si="31"/>
        <v>1.121E-9</v>
      </c>
      <c r="AP43" s="27">
        <f t="shared" si="31"/>
        <v>1.121E-9</v>
      </c>
      <c r="AQ43" s="27">
        <f t="shared" si="31"/>
        <v>1.121E-9</v>
      </c>
      <c r="AR43" s="27">
        <f t="shared" si="31"/>
        <v>1.121E-9</v>
      </c>
      <c r="AS43" s="27">
        <f t="shared" si="31"/>
        <v>1.121E-9</v>
      </c>
      <c r="AT43" s="27">
        <f t="shared" si="31"/>
        <v>1.121E-9</v>
      </c>
      <c r="AU43" s="27">
        <f t="shared" si="31"/>
        <v>1.121E-9</v>
      </c>
      <c r="AV43" s="27">
        <f t="shared" si="31"/>
        <v>1.121E-9</v>
      </c>
      <c r="AW43" s="27">
        <f t="shared" si="31"/>
        <v>1.121E-9</v>
      </c>
      <c r="AX43" s="27">
        <f t="shared" si="31"/>
        <v>1.121E-9</v>
      </c>
      <c r="AY43" s="27">
        <f t="shared" si="31"/>
        <v>1.121E-9</v>
      </c>
      <c r="AZ43" s="29">
        <f t="shared" si="31"/>
        <v>1.121E-9</v>
      </c>
      <c r="BA43" s="29">
        <f t="shared" si="31"/>
        <v>1.121E-9</v>
      </c>
      <c r="BB43" s="29">
        <f t="shared" si="31"/>
        <v>1.121E-9</v>
      </c>
      <c r="BC43" s="29">
        <f t="shared" si="31"/>
        <v>1.121E-9</v>
      </c>
      <c r="BD43" s="27">
        <f t="shared" si="31"/>
        <v>1.121E-9</v>
      </c>
      <c r="BE43" s="27">
        <f t="shared" si="31"/>
        <v>1.121E-9</v>
      </c>
      <c r="BF43" s="27">
        <f t="shared" si="31"/>
        <v>1.121E-9</v>
      </c>
      <c r="BG43" s="27">
        <f t="shared" si="31"/>
        <v>1.121E-9</v>
      </c>
      <c r="BH43" s="27">
        <f t="shared" si="31"/>
        <v>1.121E-9</v>
      </c>
      <c r="BI43" s="27">
        <f t="shared" si="31"/>
        <v>1.121E-9</v>
      </c>
      <c r="BJ43" s="27">
        <f t="shared" si="31"/>
        <v>1.121E-9</v>
      </c>
      <c r="BK43" s="27">
        <f t="shared" si="31"/>
        <v>1.121E-9</v>
      </c>
      <c r="BL43" s="27">
        <f t="shared" si="31"/>
        <v>1.121E-9</v>
      </c>
      <c r="BM43" s="27">
        <f t="shared" si="31"/>
        <v>1.121E-9</v>
      </c>
      <c r="BN43" s="27">
        <f t="shared" si="31"/>
        <v>1.121E-9</v>
      </c>
      <c r="BO43" s="27">
        <f t="shared" si="31"/>
        <v>1.121E-9</v>
      </c>
      <c r="BP43" s="43">
        <v>0</v>
      </c>
      <c r="BQ43" s="43">
        <v>0</v>
      </c>
      <c r="BR43" s="43">
        <v>0</v>
      </c>
      <c r="BS43" s="43">
        <v>0</v>
      </c>
      <c r="BT43" s="43">
        <v>0</v>
      </c>
      <c r="BU43" s="43">
        <v>0</v>
      </c>
      <c r="BV43" s="43">
        <v>0</v>
      </c>
      <c r="BW43" s="43">
        <v>0</v>
      </c>
      <c r="BX43" s="27">
        <f t="shared" ref="BX43:CQ43" si="32">BX44+BX45+BX46+BX47+BX48+BX49</f>
        <v>1.121E-9</v>
      </c>
      <c r="BY43" s="27">
        <f t="shared" si="32"/>
        <v>1.121E-9</v>
      </c>
      <c r="BZ43" s="31">
        <f t="shared" si="32"/>
        <v>1.121E-9</v>
      </c>
      <c r="CA43" s="31">
        <f t="shared" si="32"/>
        <v>1.121E-9</v>
      </c>
      <c r="CB43" s="27">
        <f t="shared" si="32"/>
        <v>1.121E-9</v>
      </c>
      <c r="CC43" s="27">
        <f t="shared" si="32"/>
        <v>1.121E-9</v>
      </c>
      <c r="CD43" s="27">
        <f t="shared" si="32"/>
        <v>1.121E-9</v>
      </c>
      <c r="CE43" s="27">
        <f t="shared" si="32"/>
        <v>1.121E-9</v>
      </c>
      <c r="CF43" s="27">
        <f t="shared" si="32"/>
        <v>1.121E-9</v>
      </c>
      <c r="CG43" s="27">
        <f t="shared" si="32"/>
        <v>1.121E-9</v>
      </c>
      <c r="CH43" s="27">
        <f t="shared" si="32"/>
        <v>1.121E-9</v>
      </c>
      <c r="CI43" s="27">
        <f t="shared" si="32"/>
        <v>1.121E-9</v>
      </c>
      <c r="CJ43" s="31">
        <f t="shared" si="32"/>
        <v>1.121E-9</v>
      </c>
      <c r="CK43" s="31">
        <f t="shared" si="32"/>
        <v>1.121E-9</v>
      </c>
      <c r="CL43" s="31">
        <f t="shared" si="32"/>
        <v>1.121E-9</v>
      </c>
      <c r="CM43" s="31">
        <f t="shared" si="32"/>
        <v>1.121E-9</v>
      </c>
      <c r="CN43" s="31">
        <f t="shared" si="32"/>
        <v>1.121E-9</v>
      </c>
      <c r="CO43" s="31">
        <f t="shared" si="32"/>
        <v>1.121E-9</v>
      </c>
      <c r="CP43" s="31">
        <f t="shared" si="32"/>
        <v>1.121E-9</v>
      </c>
      <c r="CQ43" s="31">
        <f t="shared" si="32"/>
        <v>1.121E-9</v>
      </c>
      <c r="CR43" s="27">
        <v>1E-10</v>
      </c>
      <c r="CS43" s="27">
        <v>1E-10</v>
      </c>
      <c r="CT43" s="27">
        <v>1E-10</v>
      </c>
      <c r="CU43" s="27">
        <v>1E-10</v>
      </c>
    </row>
    <row r="44" spans="1:99" s="1" customFormat="1" ht="96" hidden="1" customHeight="1" x14ac:dyDescent="0.2">
      <c r="A44" s="24" t="s">
        <v>40</v>
      </c>
      <c r="B44" s="42" t="s">
        <v>67</v>
      </c>
      <c r="C44" s="26" t="s">
        <v>142</v>
      </c>
      <c r="D44" s="27">
        <v>1E-10</v>
      </c>
      <c r="E44" s="27">
        <v>1E-10</v>
      </c>
      <c r="F44" s="27">
        <v>1E-10</v>
      </c>
      <c r="G44" s="27">
        <v>1E-10</v>
      </c>
      <c r="H44" s="27">
        <v>1E-10</v>
      </c>
      <c r="I44" s="27">
        <v>1E-10</v>
      </c>
      <c r="J44" s="27">
        <v>1E-10</v>
      </c>
      <c r="K44" s="27">
        <v>1E-10</v>
      </c>
      <c r="L44" s="27">
        <v>1E-10</v>
      </c>
      <c r="M44" s="27">
        <v>1E-10</v>
      </c>
      <c r="N44" s="27">
        <v>1E-10</v>
      </c>
      <c r="O44" s="27">
        <v>1E-10</v>
      </c>
      <c r="P44" s="27">
        <v>1E-10</v>
      </c>
      <c r="Q44" s="27">
        <v>1E-10</v>
      </c>
      <c r="R44" s="27">
        <v>1E-10</v>
      </c>
      <c r="S44" s="27">
        <v>1E-10</v>
      </c>
      <c r="T44" s="27">
        <v>1E-10</v>
      </c>
      <c r="U44" s="27">
        <v>1E-10</v>
      </c>
      <c r="V44" s="27">
        <v>1E-10</v>
      </c>
      <c r="W44" s="27">
        <v>1E-10</v>
      </c>
      <c r="X44" s="27">
        <v>1E-10</v>
      </c>
      <c r="Y44" s="27">
        <v>1E-10</v>
      </c>
      <c r="Z44" s="27">
        <v>1E-10</v>
      </c>
      <c r="AA44" s="27">
        <v>1E-10</v>
      </c>
      <c r="AB44" s="27">
        <v>1E-10</v>
      </c>
      <c r="AC44" s="27">
        <v>1E-10</v>
      </c>
      <c r="AD44" s="27">
        <v>1E-10</v>
      </c>
      <c r="AE44" s="27">
        <v>1E-10</v>
      </c>
      <c r="AF44" s="27">
        <v>1E-10</v>
      </c>
      <c r="AG44" s="27">
        <v>1E-10</v>
      </c>
      <c r="AH44" s="27">
        <v>1E-10</v>
      </c>
      <c r="AI44" s="27">
        <v>1E-10</v>
      </c>
      <c r="AJ44" s="27">
        <v>1E-10</v>
      </c>
      <c r="AK44" s="27">
        <v>1E-10</v>
      </c>
      <c r="AL44" s="27">
        <v>1E-10</v>
      </c>
      <c r="AM44" s="27">
        <v>1E-10</v>
      </c>
      <c r="AN44" s="27">
        <v>1E-10</v>
      </c>
      <c r="AO44" s="27">
        <v>1E-10</v>
      </c>
      <c r="AP44" s="27">
        <v>1E-10</v>
      </c>
      <c r="AQ44" s="27">
        <v>1E-10</v>
      </c>
      <c r="AR44" s="27">
        <v>1E-10</v>
      </c>
      <c r="AS44" s="27">
        <v>1E-10</v>
      </c>
      <c r="AT44" s="27">
        <v>1E-10</v>
      </c>
      <c r="AU44" s="27">
        <v>1E-10</v>
      </c>
      <c r="AV44" s="27">
        <v>1E-10</v>
      </c>
      <c r="AW44" s="27">
        <v>1E-10</v>
      </c>
      <c r="AX44" s="27">
        <v>1E-10</v>
      </c>
      <c r="AY44" s="27">
        <v>1E-10</v>
      </c>
      <c r="AZ44" s="29">
        <v>1E-10</v>
      </c>
      <c r="BA44" s="29">
        <v>1E-10</v>
      </c>
      <c r="BB44" s="29">
        <v>1E-10</v>
      </c>
      <c r="BC44" s="29">
        <v>1E-10</v>
      </c>
      <c r="BD44" s="27">
        <v>1E-10</v>
      </c>
      <c r="BE44" s="27">
        <v>1E-10</v>
      </c>
      <c r="BF44" s="27">
        <v>1E-10</v>
      </c>
      <c r="BG44" s="27">
        <v>1E-10</v>
      </c>
      <c r="BH44" s="27">
        <v>1E-10</v>
      </c>
      <c r="BI44" s="27">
        <v>1E-10</v>
      </c>
      <c r="BJ44" s="27">
        <v>1E-10</v>
      </c>
      <c r="BK44" s="27">
        <v>1E-10</v>
      </c>
      <c r="BL44" s="27">
        <v>1E-10</v>
      </c>
      <c r="BM44" s="27">
        <v>1E-10</v>
      </c>
      <c r="BN44" s="27">
        <v>1E-10</v>
      </c>
      <c r="BO44" s="27">
        <v>1E-10</v>
      </c>
      <c r="BP44" s="27">
        <v>1E-10</v>
      </c>
      <c r="BQ44" s="27">
        <v>1E-10</v>
      </c>
      <c r="BR44" s="27">
        <v>1E-10</v>
      </c>
      <c r="BS44" s="27">
        <v>1E-10</v>
      </c>
      <c r="BT44" s="27">
        <v>1E-10</v>
      </c>
      <c r="BU44" s="27">
        <v>1E-10</v>
      </c>
      <c r="BV44" s="27">
        <v>1E-10</v>
      </c>
      <c r="BW44" s="27">
        <v>1E-10</v>
      </c>
      <c r="BX44" s="27">
        <v>1E-10</v>
      </c>
      <c r="BY44" s="27">
        <v>1E-10</v>
      </c>
      <c r="BZ44" s="27">
        <v>1E-10</v>
      </c>
      <c r="CA44" s="27">
        <v>1E-10</v>
      </c>
      <c r="CB44" s="27">
        <v>1E-10</v>
      </c>
      <c r="CC44" s="27">
        <v>1E-10</v>
      </c>
      <c r="CD44" s="27">
        <v>1E-10</v>
      </c>
      <c r="CE44" s="27">
        <v>1E-10</v>
      </c>
      <c r="CF44" s="27">
        <v>1E-10</v>
      </c>
      <c r="CG44" s="27">
        <v>1E-10</v>
      </c>
      <c r="CH44" s="27">
        <v>1E-10</v>
      </c>
      <c r="CI44" s="27">
        <v>1E-10</v>
      </c>
      <c r="CJ44" s="27">
        <v>1E-10</v>
      </c>
      <c r="CK44" s="27">
        <v>1E-10</v>
      </c>
      <c r="CL44" s="27">
        <v>1E-10</v>
      </c>
      <c r="CM44" s="27">
        <v>1E-10</v>
      </c>
      <c r="CN44" s="27">
        <v>1E-10</v>
      </c>
      <c r="CO44" s="27">
        <v>1E-10</v>
      </c>
      <c r="CP44" s="27">
        <v>1E-10</v>
      </c>
      <c r="CQ44" s="27">
        <v>1E-10</v>
      </c>
      <c r="CR44" s="27">
        <v>1E-10</v>
      </c>
      <c r="CS44" s="27">
        <v>1E-10</v>
      </c>
      <c r="CT44" s="27">
        <v>1E-10</v>
      </c>
      <c r="CU44" s="27">
        <v>1E-10</v>
      </c>
    </row>
    <row r="45" spans="1:99" s="1" customFormat="1" ht="54.75" hidden="1" customHeight="1" x14ac:dyDescent="0.2">
      <c r="A45" s="24" t="s">
        <v>40</v>
      </c>
      <c r="B45" s="41" t="s">
        <v>144</v>
      </c>
      <c r="C45" s="26" t="s">
        <v>142</v>
      </c>
      <c r="D45" s="27">
        <v>9.9999999999999994E-12</v>
      </c>
      <c r="E45" s="27">
        <v>9.9999999999999994E-12</v>
      </c>
      <c r="F45" s="27">
        <v>9.9999999999999994E-12</v>
      </c>
      <c r="G45" s="27">
        <v>9.9999999999999994E-12</v>
      </c>
      <c r="H45" s="27">
        <v>9.9999999999999994E-12</v>
      </c>
      <c r="I45" s="27">
        <v>9.9999999999999994E-12</v>
      </c>
      <c r="J45" s="27">
        <v>9.9999999999999994E-12</v>
      </c>
      <c r="K45" s="27">
        <v>9.9999999999999994E-12</v>
      </c>
      <c r="L45" s="27">
        <v>9.9999999999999994E-12</v>
      </c>
      <c r="M45" s="27">
        <v>9.9999999999999994E-12</v>
      </c>
      <c r="N45" s="27">
        <v>9.9999999999999994E-12</v>
      </c>
      <c r="O45" s="27">
        <v>9.9999999999999994E-12</v>
      </c>
      <c r="P45" s="27">
        <v>9.9999999999999994E-12</v>
      </c>
      <c r="Q45" s="27">
        <v>9.9999999999999994E-12</v>
      </c>
      <c r="R45" s="27">
        <v>9.9999999999999994E-12</v>
      </c>
      <c r="S45" s="27">
        <v>9.9999999999999994E-12</v>
      </c>
      <c r="T45" s="27">
        <v>9.9999999999999994E-12</v>
      </c>
      <c r="U45" s="27">
        <v>9.9999999999999994E-12</v>
      </c>
      <c r="V45" s="27">
        <v>9.9999999999999994E-12</v>
      </c>
      <c r="W45" s="27">
        <v>9.9999999999999994E-12</v>
      </c>
      <c r="X45" s="27">
        <v>9.9999999999999994E-12</v>
      </c>
      <c r="Y45" s="27">
        <v>9.9999999999999994E-12</v>
      </c>
      <c r="Z45" s="27">
        <v>9.9999999999999994E-12</v>
      </c>
      <c r="AA45" s="27">
        <v>9.9999999999999994E-12</v>
      </c>
      <c r="AB45" s="27">
        <v>9.9999999999999994E-12</v>
      </c>
      <c r="AC45" s="27">
        <v>9.9999999999999994E-12</v>
      </c>
      <c r="AD45" s="27">
        <v>9.9999999999999994E-12</v>
      </c>
      <c r="AE45" s="27">
        <v>9.9999999999999994E-12</v>
      </c>
      <c r="AF45" s="27">
        <v>9.9999999999999994E-12</v>
      </c>
      <c r="AG45" s="27">
        <v>9.9999999999999994E-12</v>
      </c>
      <c r="AH45" s="27">
        <v>9.9999999999999994E-12</v>
      </c>
      <c r="AI45" s="27">
        <v>9.9999999999999994E-12</v>
      </c>
      <c r="AJ45" s="27">
        <v>9.9999999999999994E-12</v>
      </c>
      <c r="AK45" s="27">
        <v>9.9999999999999994E-12</v>
      </c>
      <c r="AL45" s="27">
        <v>9.9999999999999994E-12</v>
      </c>
      <c r="AM45" s="27">
        <v>9.9999999999999994E-12</v>
      </c>
      <c r="AN45" s="27">
        <v>9.9999999999999994E-12</v>
      </c>
      <c r="AO45" s="27">
        <v>9.9999999999999994E-12</v>
      </c>
      <c r="AP45" s="27">
        <v>9.9999999999999994E-12</v>
      </c>
      <c r="AQ45" s="27">
        <v>9.9999999999999994E-12</v>
      </c>
      <c r="AR45" s="27">
        <v>9.9999999999999994E-12</v>
      </c>
      <c r="AS45" s="27">
        <v>9.9999999999999994E-12</v>
      </c>
      <c r="AT45" s="27">
        <v>9.9999999999999994E-12</v>
      </c>
      <c r="AU45" s="27">
        <v>9.9999999999999994E-12</v>
      </c>
      <c r="AV45" s="27">
        <v>9.9999999999999994E-12</v>
      </c>
      <c r="AW45" s="27">
        <v>9.9999999999999994E-12</v>
      </c>
      <c r="AX45" s="27">
        <v>9.9999999999999994E-12</v>
      </c>
      <c r="AY45" s="27">
        <v>9.9999999999999994E-12</v>
      </c>
      <c r="AZ45" s="29">
        <v>9.9999999999999994E-12</v>
      </c>
      <c r="BA45" s="29">
        <v>9.9999999999999994E-12</v>
      </c>
      <c r="BB45" s="29">
        <v>9.9999999999999994E-12</v>
      </c>
      <c r="BC45" s="29">
        <v>9.9999999999999994E-12</v>
      </c>
      <c r="BD45" s="27">
        <v>9.9999999999999994E-12</v>
      </c>
      <c r="BE45" s="27">
        <v>9.9999999999999994E-12</v>
      </c>
      <c r="BF45" s="27">
        <v>9.9999999999999994E-12</v>
      </c>
      <c r="BG45" s="27">
        <v>9.9999999999999994E-12</v>
      </c>
      <c r="BH45" s="27">
        <v>9.9999999999999994E-12</v>
      </c>
      <c r="BI45" s="27">
        <v>9.9999999999999994E-12</v>
      </c>
      <c r="BJ45" s="27">
        <v>9.9999999999999994E-12</v>
      </c>
      <c r="BK45" s="27">
        <v>9.9999999999999994E-12</v>
      </c>
      <c r="BL45" s="27">
        <v>9.9999999999999994E-12</v>
      </c>
      <c r="BM45" s="27">
        <v>9.9999999999999994E-12</v>
      </c>
      <c r="BN45" s="27">
        <v>9.9999999999999994E-12</v>
      </c>
      <c r="BO45" s="27">
        <v>9.9999999999999994E-12</v>
      </c>
      <c r="BP45" s="27">
        <v>9.9999999999999994E-12</v>
      </c>
      <c r="BQ45" s="27">
        <v>9.9999999999999994E-12</v>
      </c>
      <c r="BR45" s="27">
        <v>9.9999999999999994E-12</v>
      </c>
      <c r="BS45" s="27">
        <v>9.9999999999999994E-12</v>
      </c>
      <c r="BT45" s="27">
        <v>9.9999999999999994E-12</v>
      </c>
      <c r="BU45" s="27">
        <v>9.9999999999999994E-12</v>
      </c>
      <c r="BV45" s="27">
        <v>9.9999999999999994E-12</v>
      </c>
      <c r="BW45" s="27">
        <v>9.9999999999999994E-12</v>
      </c>
      <c r="BX45" s="27">
        <v>9.9999999999999994E-12</v>
      </c>
      <c r="BY45" s="27">
        <v>9.9999999999999994E-12</v>
      </c>
      <c r="BZ45" s="27">
        <v>9.9999999999999994E-12</v>
      </c>
      <c r="CA45" s="27">
        <v>9.9999999999999994E-12</v>
      </c>
      <c r="CB45" s="27">
        <v>9.9999999999999994E-12</v>
      </c>
      <c r="CC45" s="27">
        <v>9.9999999999999994E-12</v>
      </c>
      <c r="CD45" s="27">
        <v>9.9999999999999994E-12</v>
      </c>
      <c r="CE45" s="27">
        <v>9.9999999999999994E-12</v>
      </c>
      <c r="CF45" s="27">
        <v>9.9999999999999994E-12</v>
      </c>
      <c r="CG45" s="27">
        <v>9.9999999999999994E-12</v>
      </c>
      <c r="CH45" s="27">
        <v>9.9999999999999994E-12</v>
      </c>
      <c r="CI45" s="27">
        <v>9.9999999999999994E-12</v>
      </c>
      <c r="CJ45" s="27">
        <v>9.9999999999999994E-12</v>
      </c>
      <c r="CK45" s="27">
        <v>9.9999999999999994E-12</v>
      </c>
      <c r="CL45" s="27">
        <v>9.9999999999999994E-12</v>
      </c>
      <c r="CM45" s="27">
        <v>9.9999999999999994E-12</v>
      </c>
      <c r="CN45" s="27">
        <v>9.9999999999999994E-12</v>
      </c>
      <c r="CO45" s="27">
        <v>9.9999999999999994E-12</v>
      </c>
      <c r="CP45" s="27">
        <v>9.9999999999999994E-12</v>
      </c>
      <c r="CQ45" s="27">
        <v>9.9999999999999994E-12</v>
      </c>
      <c r="CR45" s="27">
        <v>1E-10</v>
      </c>
      <c r="CS45" s="27">
        <v>1E-10</v>
      </c>
      <c r="CT45" s="27">
        <v>1E-10</v>
      </c>
      <c r="CU45" s="27">
        <v>1E-10</v>
      </c>
    </row>
    <row r="46" spans="1:99" s="1" customFormat="1" ht="54.75" hidden="1" customHeight="1" x14ac:dyDescent="0.2">
      <c r="A46" s="24" t="s">
        <v>40</v>
      </c>
      <c r="B46" s="41" t="s">
        <v>146</v>
      </c>
      <c r="C46" s="26" t="s">
        <v>142</v>
      </c>
      <c r="D46" s="27">
        <v>9.9999999999999998E-13</v>
      </c>
      <c r="E46" s="27">
        <v>9.9999999999999998E-13</v>
      </c>
      <c r="F46" s="27">
        <v>9.9999999999999998E-13</v>
      </c>
      <c r="G46" s="27">
        <v>9.9999999999999998E-13</v>
      </c>
      <c r="H46" s="27">
        <v>9.9999999999999998E-13</v>
      </c>
      <c r="I46" s="27">
        <v>9.9999999999999998E-13</v>
      </c>
      <c r="J46" s="27">
        <v>9.9999999999999998E-13</v>
      </c>
      <c r="K46" s="27">
        <v>9.9999999999999998E-13</v>
      </c>
      <c r="L46" s="27">
        <v>9.9999999999999998E-13</v>
      </c>
      <c r="M46" s="27">
        <v>9.9999999999999998E-13</v>
      </c>
      <c r="N46" s="27">
        <v>9.9999999999999998E-13</v>
      </c>
      <c r="O46" s="27">
        <v>9.9999999999999998E-13</v>
      </c>
      <c r="P46" s="27">
        <v>9.9999999999999998E-13</v>
      </c>
      <c r="Q46" s="27">
        <v>9.9999999999999998E-13</v>
      </c>
      <c r="R46" s="27">
        <v>9.9999999999999998E-13</v>
      </c>
      <c r="S46" s="27">
        <v>9.9999999999999998E-13</v>
      </c>
      <c r="T46" s="27">
        <v>9.9999999999999998E-13</v>
      </c>
      <c r="U46" s="27">
        <v>9.9999999999999998E-13</v>
      </c>
      <c r="V46" s="27">
        <v>9.9999999999999998E-13</v>
      </c>
      <c r="W46" s="27">
        <v>9.9999999999999998E-13</v>
      </c>
      <c r="X46" s="27">
        <v>9.9999999999999998E-13</v>
      </c>
      <c r="Y46" s="27">
        <v>9.9999999999999998E-13</v>
      </c>
      <c r="Z46" s="27">
        <v>9.9999999999999998E-13</v>
      </c>
      <c r="AA46" s="27">
        <v>9.9999999999999998E-13</v>
      </c>
      <c r="AB46" s="27">
        <v>9.9999999999999998E-13</v>
      </c>
      <c r="AC46" s="27">
        <v>9.9999999999999998E-13</v>
      </c>
      <c r="AD46" s="27">
        <v>9.9999999999999998E-13</v>
      </c>
      <c r="AE46" s="27">
        <v>9.9999999999999998E-13</v>
      </c>
      <c r="AF46" s="27">
        <v>9.9999999999999998E-13</v>
      </c>
      <c r="AG46" s="27">
        <v>9.9999999999999998E-13</v>
      </c>
      <c r="AH46" s="27">
        <v>9.9999999999999998E-13</v>
      </c>
      <c r="AI46" s="27">
        <v>9.9999999999999998E-13</v>
      </c>
      <c r="AJ46" s="27">
        <v>9.9999999999999998E-13</v>
      </c>
      <c r="AK46" s="27">
        <v>9.9999999999999998E-13</v>
      </c>
      <c r="AL46" s="27">
        <v>9.9999999999999998E-13</v>
      </c>
      <c r="AM46" s="27">
        <v>9.9999999999999998E-13</v>
      </c>
      <c r="AN46" s="27">
        <v>9.9999999999999998E-13</v>
      </c>
      <c r="AO46" s="27">
        <v>9.9999999999999998E-13</v>
      </c>
      <c r="AP46" s="27">
        <v>9.9999999999999998E-13</v>
      </c>
      <c r="AQ46" s="27">
        <v>9.9999999999999998E-13</v>
      </c>
      <c r="AR46" s="27">
        <v>9.9999999999999998E-13</v>
      </c>
      <c r="AS46" s="27">
        <v>9.9999999999999998E-13</v>
      </c>
      <c r="AT46" s="27">
        <v>9.9999999999999998E-13</v>
      </c>
      <c r="AU46" s="27">
        <v>9.9999999999999998E-13</v>
      </c>
      <c r="AV46" s="27">
        <v>9.9999999999999998E-13</v>
      </c>
      <c r="AW46" s="27">
        <v>9.9999999999999998E-13</v>
      </c>
      <c r="AX46" s="27">
        <v>9.9999999999999998E-13</v>
      </c>
      <c r="AY46" s="27">
        <v>9.9999999999999998E-13</v>
      </c>
      <c r="AZ46" s="29">
        <v>9.9999999999999998E-13</v>
      </c>
      <c r="BA46" s="29">
        <v>9.9999999999999998E-13</v>
      </c>
      <c r="BB46" s="29">
        <v>9.9999999999999998E-13</v>
      </c>
      <c r="BC46" s="29">
        <v>9.9999999999999998E-13</v>
      </c>
      <c r="BD46" s="27">
        <v>9.9999999999999998E-13</v>
      </c>
      <c r="BE46" s="27">
        <v>9.9999999999999998E-13</v>
      </c>
      <c r="BF46" s="27">
        <v>9.9999999999999998E-13</v>
      </c>
      <c r="BG46" s="27">
        <v>9.9999999999999998E-13</v>
      </c>
      <c r="BH46" s="27">
        <v>9.9999999999999998E-13</v>
      </c>
      <c r="BI46" s="27">
        <v>9.9999999999999998E-13</v>
      </c>
      <c r="BJ46" s="27">
        <v>9.9999999999999998E-13</v>
      </c>
      <c r="BK46" s="27">
        <v>9.9999999999999998E-13</v>
      </c>
      <c r="BL46" s="27">
        <v>9.9999999999999998E-13</v>
      </c>
      <c r="BM46" s="27">
        <v>9.9999999999999998E-13</v>
      </c>
      <c r="BN46" s="27">
        <v>9.9999999999999998E-13</v>
      </c>
      <c r="BO46" s="27">
        <v>9.9999999999999998E-13</v>
      </c>
      <c r="BP46" s="27">
        <v>9.9999999999999998E-13</v>
      </c>
      <c r="BQ46" s="27">
        <v>9.9999999999999998E-13</v>
      </c>
      <c r="BR46" s="27">
        <v>9.9999999999999998E-13</v>
      </c>
      <c r="BS46" s="27">
        <v>9.9999999999999998E-13</v>
      </c>
      <c r="BT46" s="27">
        <v>9.9999999999999998E-13</v>
      </c>
      <c r="BU46" s="27">
        <v>9.9999999999999998E-13</v>
      </c>
      <c r="BV46" s="27">
        <v>9.9999999999999998E-13</v>
      </c>
      <c r="BW46" s="27">
        <v>9.9999999999999998E-13</v>
      </c>
      <c r="BX46" s="27">
        <v>9.9999999999999998E-13</v>
      </c>
      <c r="BY46" s="27">
        <v>9.9999999999999998E-13</v>
      </c>
      <c r="BZ46" s="27">
        <v>9.9999999999999998E-13</v>
      </c>
      <c r="CA46" s="27">
        <v>9.9999999999999998E-13</v>
      </c>
      <c r="CB46" s="27">
        <v>9.9999999999999998E-13</v>
      </c>
      <c r="CC46" s="27">
        <v>9.9999999999999998E-13</v>
      </c>
      <c r="CD46" s="27">
        <v>9.9999999999999998E-13</v>
      </c>
      <c r="CE46" s="27">
        <v>9.9999999999999998E-13</v>
      </c>
      <c r="CF46" s="27">
        <v>9.9999999999999998E-13</v>
      </c>
      <c r="CG46" s="27">
        <v>9.9999999999999998E-13</v>
      </c>
      <c r="CH46" s="27">
        <v>9.9999999999999998E-13</v>
      </c>
      <c r="CI46" s="27">
        <v>9.9999999999999998E-13</v>
      </c>
      <c r="CJ46" s="27">
        <v>9.9999999999999998E-13</v>
      </c>
      <c r="CK46" s="27">
        <v>9.9999999999999998E-13</v>
      </c>
      <c r="CL46" s="27">
        <v>9.9999999999999998E-13</v>
      </c>
      <c r="CM46" s="27">
        <v>9.9999999999999998E-13</v>
      </c>
      <c r="CN46" s="27">
        <v>9.9999999999999998E-13</v>
      </c>
      <c r="CO46" s="27">
        <v>9.9999999999999998E-13</v>
      </c>
      <c r="CP46" s="27">
        <v>9.9999999999999998E-13</v>
      </c>
      <c r="CQ46" s="27">
        <v>9.9999999999999998E-13</v>
      </c>
      <c r="CR46" s="27">
        <v>1E-10</v>
      </c>
      <c r="CS46" s="27">
        <v>1E-10</v>
      </c>
      <c r="CT46" s="27">
        <v>1E-10</v>
      </c>
      <c r="CU46" s="27">
        <v>1E-10</v>
      </c>
    </row>
    <row r="47" spans="1:99" s="1" customFormat="1" ht="69" hidden="1" customHeight="1" x14ac:dyDescent="0.2">
      <c r="A47" s="24" t="s">
        <v>40</v>
      </c>
      <c r="B47" s="41" t="s">
        <v>147</v>
      </c>
      <c r="C47" s="26" t="s">
        <v>142</v>
      </c>
      <c r="D47" s="27">
        <v>1.0000000000000001E-9</v>
      </c>
      <c r="E47" s="27">
        <v>1.0000000000000001E-9</v>
      </c>
      <c r="F47" s="27">
        <v>1.0000000000000001E-9</v>
      </c>
      <c r="G47" s="27">
        <v>1.0000000000000001E-9</v>
      </c>
      <c r="H47" s="27">
        <v>1.0000000000000001E-9</v>
      </c>
      <c r="I47" s="27">
        <v>1.0000000000000001E-9</v>
      </c>
      <c r="J47" s="27">
        <v>1.0000000000000001E-9</v>
      </c>
      <c r="K47" s="27">
        <v>1.0000000000000001E-9</v>
      </c>
      <c r="L47" s="27">
        <v>1.0000000000000001E-9</v>
      </c>
      <c r="M47" s="27">
        <v>1.0000000000000001E-9</v>
      </c>
      <c r="N47" s="27">
        <v>1.0000000000000001E-9</v>
      </c>
      <c r="O47" s="27">
        <v>1.0000000000000001E-9</v>
      </c>
      <c r="P47" s="27">
        <v>1.0000000000000001E-9</v>
      </c>
      <c r="Q47" s="27">
        <v>1.0000000000000001E-9</v>
      </c>
      <c r="R47" s="27">
        <v>1.0000000000000001E-9</v>
      </c>
      <c r="S47" s="27">
        <v>1.0000000000000001E-9</v>
      </c>
      <c r="T47" s="27">
        <v>1.0000000000000001E-9</v>
      </c>
      <c r="U47" s="27">
        <v>1.0000000000000001E-9</v>
      </c>
      <c r="V47" s="27">
        <v>1.0000000000000001E-9</v>
      </c>
      <c r="W47" s="27">
        <v>1.0000000000000001E-9</v>
      </c>
      <c r="X47" s="27">
        <v>1.0000000000000001E-9</v>
      </c>
      <c r="Y47" s="27">
        <v>1.0000000000000001E-9</v>
      </c>
      <c r="Z47" s="27">
        <v>1.0000000000000001E-9</v>
      </c>
      <c r="AA47" s="27">
        <v>1.0000000000000001E-9</v>
      </c>
      <c r="AB47" s="27">
        <v>1.0000000000000001E-9</v>
      </c>
      <c r="AC47" s="27">
        <v>1.0000000000000001E-9</v>
      </c>
      <c r="AD47" s="27">
        <v>1.0000000000000001E-9</v>
      </c>
      <c r="AE47" s="27">
        <v>1.0000000000000001E-9</v>
      </c>
      <c r="AF47" s="27">
        <v>1.0000000000000001E-9</v>
      </c>
      <c r="AG47" s="27">
        <v>1.0000000000000001E-9</v>
      </c>
      <c r="AH47" s="27">
        <v>1.0000000000000001E-9</v>
      </c>
      <c r="AI47" s="27">
        <v>1.0000000000000001E-9</v>
      </c>
      <c r="AJ47" s="27">
        <v>1.0000000000000001E-9</v>
      </c>
      <c r="AK47" s="27">
        <v>1.0000000000000001E-9</v>
      </c>
      <c r="AL47" s="27">
        <v>1.0000000000000001E-9</v>
      </c>
      <c r="AM47" s="27">
        <v>1.0000000000000001E-9</v>
      </c>
      <c r="AN47" s="27">
        <v>1.0000000000000001E-9</v>
      </c>
      <c r="AO47" s="27">
        <v>1.0000000000000001E-9</v>
      </c>
      <c r="AP47" s="27">
        <v>1.0000000000000001E-9</v>
      </c>
      <c r="AQ47" s="27">
        <v>1.0000000000000001E-9</v>
      </c>
      <c r="AR47" s="27">
        <v>1.0000000000000001E-9</v>
      </c>
      <c r="AS47" s="27">
        <v>1.0000000000000001E-9</v>
      </c>
      <c r="AT47" s="27">
        <v>1.0000000000000001E-9</v>
      </c>
      <c r="AU47" s="27">
        <v>1.0000000000000001E-9</v>
      </c>
      <c r="AV47" s="27">
        <v>1.0000000000000001E-9</v>
      </c>
      <c r="AW47" s="27">
        <v>1.0000000000000001E-9</v>
      </c>
      <c r="AX47" s="27">
        <v>1.0000000000000001E-9</v>
      </c>
      <c r="AY47" s="27">
        <v>1.0000000000000001E-9</v>
      </c>
      <c r="AZ47" s="29">
        <v>1.0000000000000001E-9</v>
      </c>
      <c r="BA47" s="29">
        <v>1.0000000000000001E-9</v>
      </c>
      <c r="BB47" s="29">
        <v>1.0000000000000001E-9</v>
      </c>
      <c r="BC47" s="29">
        <v>1.0000000000000001E-9</v>
      </c>
      <c r="BD47" s="27">
        <v>1.0000000000000001E-9</v>
      </c>
      <c r="BE47" s="27">
        <v>1.0000000000000001E-9</v>
      </c>
      <c r="BF47" s="27">
        <v>1.0000000000000001E-9</v>
      </c>
      <c r="BG47" s="27">
        <v>1.0000000000000001E-9</v>
      </c>
      <c r="BH47" s="27">
        <v>1.0000000000000001E-9</v>
      </c>
      <c r="BI47" s="27">
        <v>1.0000000000000001E-9</v>
      </c>
      <c r="BJ47" s="27">
        <v>1.0000000000000001E-9</v>
      </c>
      <c r="BK47" s="27">
        <v>1.0000000000000001E-9</v>
      </c>
      <c r="BL47" s="27">
        <v>1.0000000000000001E-9</v>
      </c>
      <c r="BM47" s="27">
        <v>1.0000000000000001E-9</v>
      </c>
      <c r="BN47" s="27">
        <v>1.0000000000000001E-9</v>
      </c>
      <c r="BO47" s="27">
        <v>1.0000000000000001E-9</v>
      </c>
      <c r="BP47" s="27">
        <v>1.0000000000000001E-9</v>
      </c>
      <c r="BQ47" s="27">
        <v>1.0000000000000001E-9</v>
      </c>
      <c r="BR47" s="27">
        <v>1.0000000000000001E-9</v>
      </c>
      <c r="BS47" s="27">
        <v>1.0000000000000001E-9</v>
      </c>
      <c r="BT47" s="27">
        <v>1.0000000000000001E-9</v>
      </c>
      <c r="BU47" s="27">
        <v>1.0000000000000001E-9</v>
      </c>
      <c r="BV47" s="27">
        <v>1.0000000000000001E-9</v>
      </c>
      <c r="BW47" s="27">
        <v>1.0000000000000001E-9</v>
      </c>
      <c r="BX47" s="27">
        <v>1.0000000000000001E-9</v>
      </c>
      <c r="BY47" s="27">
        <v>1.0000000000000001E-9</v>
      </c>
      <c r="BZ47" s="27">
        <v>1.0000000000000001E-9</v>
      </c>
      <c r="CA47" s="27">
        <v>1.0000000000000001E-9</v>
      </c>
      <c r="CB47" s="27">
        <v>1.0000000000000001E-9</v>
      </c>
      <c r="CC47" s="27">
        <v>1.0000000000000001E-9</v>
      </c>
      <c r="CD47" s="27">
        <v>1.0000000000000001E-9</v>
      </c>
      <c r="CE47" s="27">
        <v>1.0000000000000001E-9</v>
      </c>
      <c r="CF47" s="27">
        <v>1.0000000000000001E-9</v>
      </c>
      <c r="CG47" s="27">
        <v>1.0000000000000001E-9</v>
      </c>
      <c r="CH47" s="27">
        <v>1.0000000000000001E-9</v>
      </c>
      <c r="CI47" s="27">
        <v>1.0000000000000001E-9</v>
      </c>
      <c r="CJ47" s="27">
        <v>1.0000000000000001E-9</v>
      </c>
      <c r="CK47" s="27">
        <v>1.0000000000000001E-9</v>
      </c>
      <c r="CL47" s="27">
        <v>1.0000000000000001E-9</v>
      </c>
      <c r="CM47" s="27">
        <v>1.0000000000000001E-9</v>
      </c>
      <c r="CN47" s="27">
        <v>1.0000000000000001E-9</v>
      </c>
      <c r="CO47" s="27">
        <v>1.0000000000000001E-9</v>
      </c>
      <c r="CP47" s="27">
        <v>1.0000000000000001E-9</v>
      </c>
      <c r="CQ47" s="27">
        <v>1.0000000000000001E-9</v>
      </c>
      <c r="CR47" s="27">
        <v>1E-10</v>
      </c>
      <c r="CS47" s="27">
        <v>1E-10</v>
      </c>
      <c r="CT47" s="27">
        <v>1E-10</v>
      </c>
      <c r="CU47" s="27">
        <v>1E-10</v>
      </c>
    </row>
    <row r="48" spans="1:99" s="1" customFormat="1" ht="31.5" hidden="1" x14ac:dyDescent="0.2">
      <c r="A48" s="24" t="s">
        <v>40</v>
      </c>
      <c r="B48" s="41" t="s">
        <v>145</v>
      </c>
      <c r="C48" s="26" t="s">
        <v>142</v>
      </c>
      <c r="D48" s="27">
        <v>9.9999999999999994E-12</v>
      </c>
      <c r="E48" s="27">
        <v>9.9999999999999994E-12</v>
      </c>
      <c r="F48" s="27">
        <v>9.9999999999999994E-12</v>
      </c>
      <c r="G48" s="27">
        <v>9.9999999999999994E-12</v>
      </c>
      <c r="H48" s="27">
        <v>9.9999999999999994E-12</v>
      </c>
      <c r="I48" s="27">
        <v>9.9999999999999994E-12</v>
      </c>
      <c r="J48" s="27">
        <v>9.9999999999999994E-12</v>
      </c>
      <c r="K48" s="27">
        <v>9.9999999999999994E-12</v>
      </c>
      <c r="L48" s="27">
        <v>9.9999999999999994E-12</v>
      </c>
      <c r="M48" s="27">
        <v>9.9999999999999994E-12</v>
      </c>
      <c r="N48" s="27">
        <v>9.9999999999999994E-12</v>
      </c>
      <c r="O48" s="27">
        <v>9.9999999999999994E-12</v>
      </c>
      <c r="P48" s="27">
        <v>9.9999999999999994E-12</v>
      </c>
      <c r="Q48" s="27">
        <v>9.9999999999999994E-12</v>
      </c>
      <c r="R48" s="27">
        <v>9.9999999999999994E-12</v>
      </c>
      <c r="S48" s="27">
        <v>9.9999999999999994E-12</v>
      </c>
      <c r="T48" s="27">
        <v>9.9999999999999994E-12</v>
      </c>
      <c r="U48" s="27">
        <v>9.9999999999999994E-12</v>
      </c>
      <c r="V48" s="27">
        <v>9.9999999999999994E-12</v>
      </c>
      <c r="W48" s="27">
        <v>9.9999999999999994E-12</v>
      </c>
      <c r="X48" s="27">
        <v>9.9999999999999994E-12</v>
      </c>
      <c r="Y48" s="27">
        <v>9.9999999999999994E-12</v>
      </c>
      <c r="Z48" s="27">
        <v>9.9999999999999994E-12</v>
      </c>
      <c r="AA48" s="27">
        <v>9.9999999999999994E-12</v>
      </c>
      <c r="AB48" s="27">
        <v>9.9999999999999994E-12</v>
      </c>
      <c r="AC48" s="27">
        <v>9.9999999999999994E-12</v>
      </c>
      <c r="AD48" s="27">
        <v>9.9999999999999994E-12</v>
      </c>
      <c r="AE48" s="27">
        <v>9.9999999999999994E-12</v>
      </c>
      <c r="AF48" s="27">
        <v>9.9999999999999994E-12</v>
      </c>
      <c r="AG48" s="27">
        <v>9.9999999999999994E-12</v>
      </c>
      <c r="AH48" s="27">
        <v>9.9999999999999994E-12</v>
      </c>
      <c r="AI48" s="27">
        <v>9.9999999999999994E-12</v>
      </c>
      <c r="AJ48" s="27">
        <v>9.9999999999999994E-12</v>
      </c>
      <c r="AK48" s="27">
        <v>9.9999999999999994E-12</v>
      </c>
      <c r="AL48" s="27">
        <v>9.9999999999999994E-12</v>
      </c>
      <c r="AM48" s="27">
        <v>9.9999999999999994E-12</v>
      </c>
      <c r="AN48" s="27">
        <v>9.9999999999999994E-12</v>
      </c>
      <c r="AO48" s="27">
        <v>9.9999999999999994E-12</v>
      </c>
      <c r="AP48" s="27">
        <v>9.9999999999999994E-12</v>
      </c>
      <c r="AQ48" s="27">
        <v>9.9999999999999994E-12</v>
      </c>
      <c r="AR48" s="27">
        <v>9.9999999999999994E-12</v>
      </c>
      <c r="AS48" s="27">
        <v>9.9999999999999994E-12</v>
      </c>
      <c r="AT48" s="27">
        <v>9.9999999999999994E-12</v>
      </c>
      <c r="AU48" s="27">
        <v>9.9999999999999994E-12</v>
      </c>
      <c r="AV48" s="27">
        <v>9.9999999999999994E-12</v>
      </c>
      <c r="AW48" s="27">
        <v>9.9999999999999994E-12</v>
      </c>
      <c r="AX48" s="27">
        <v>9.9999999999999994E-12</v>
      </c>
      <c r="AY48" s="27">
        <v>9.9999999999999994E-12</v>
      </c>
      <c r="AZ48" s="29">
        <v>9.9999999999999994E-12</v>
      </c>
      <c r="BA48" s="29">
        <v>9.9999999999999994E-12</v>
      </c>
      <c r="BB48" s="29">
        <v>9.9999999999999994E-12</v>
      </c>
      <c r="BC48" s="29">
        <v>9.9999999999999994E-12</v>
      </c>
      <c r="BD48" s="27">
        <v>9.9999999999999994E-12</v>
      </c>
      <c r="BE48" s="27">
        <v>9.9999999999999994E-12</v>
      </c>
      <c r="BF48" s="27">
        <v>9.9999999999999994E-12</v>
      </c>
      <c r="BG48" s="27">
        <v>9.9999999999999994E-12</v>
      </c>
      <c r="BH48" s="27">
        <v>9.9999999999999994E-12</v>
      </c>
      <c r="BI48" s="27">
        <v>9.9999999999999994E-12</v>
      </c>
      <c r="BJ48" s="27">
        <v>9.9999999999999994E-12</v>
      </c>
      <c r="BK48" s="27">
        <v>9.9999999999999994E-12</v>
      </c>
      <c r="BL48" s="27">
        <v>9.9999999999999994E-12</v>
      </c>
      <c r="BM48" s="27">
        <v>9.9999999999999994E-12</v>
      </c>
      <c r="BN48" s="27">
        <v>9.9999999999999994E-12</v>
      </c>
      <c r="BO48" s="27">
        <v>9.9999999999999994E-12</v>
      </c>
      <c r="BP48" s="27">
        <v>9.9999999999999994E-12</v>
      </c>
      <c r="BQ48" s="27">
        <v>9.9999999999999994E-12</v>
      </c>
      <c r="BR48" s="27">
        <v>9.9999999999999994E-12</v>
      </c>
      <c r="BS48" s="27">
        <v>9.9999999999999994E-12</v>
      </c>
      <c r="BT48" s="27">
        <v>9.9999999999999994E-12</v>
      </c>
      <c r="BU48" s="27">
        <v>9.9999999999999994E-12</v>
      </c>
      <c r="BV48" s="27">
        <v>9.9999999999999994E-12</v>
      </c>
      <c r="BW48" s="27">
        <v>9.9999999999999994E-12</v>
      </c>
      <c r="BX48" s="27">
        <v>9.9999999999999994E-12</v>
      </c>
      <c r="BY48" s="27">
        <v>9.9999999999999994E-12</v>
      </c>
      <c r="BZ48" s="27">
        <v>9.9999999999999994E-12</v>
      </c>
      <c r="CA48" s="27">
        <v>9.9999999999999994E-12</v>
      </c>
      <c r="CB48" s="27">
        <v>9.9999999999999994E-12</v>
      </c>
      <c r="CC48" s="27">
        <v>9.9999999999999994E-12</v>
      </c>
      <c r="CD48" s="27">
        <v>9.9999999999999994E-12</v>
      </c>
      <c r="CE48" s="27">
        <v>9.9999999999999994E-12</v>
      </c>
      <c r="CF48" s="27">
        <v>9.9999999999999994E-12</v>
      </c>
      <c r="CG48" s="27">
        <v>9.9999999999999994E-12</v>
      </c>
      <c r="CH48" s="27">
        <v>9.9999999999999994E-12</v>
      </c>
      <c r="CI48" s="27">
        <v>9.9999999999999994E-12</v>
      </c>
      <c r="CJ48" s="27">
        <v>9.9999999999999994E-12</v>
      </c>
      <c r="CK48" s="27">
        <v>9.9999999999999994E-12</v>
      </c>
      <c r="CL48" s="27">
        <v>9.9999999999999994E-12</v>
      </c>
      <c r="CM48" s="27">
        <v>9.9999999999999994E-12</v>
      </c>
      <c r="CN48" s="27">
        <v>9.9999999999999994E-12</v>
      </c>
      <c r="CO48" s="27">
        <v>9.9999999999999994E-12</v>
      </c>
      <c r="CP48" s="27">
        <v>9.9999999999999994E-12</v>
      </c>
      <c r="CQ48" s="27">
        <v>9.9999999999999994E-12</v>
      </c>
      <c r="CR48" s="27">
        <v>1E-10</v>
      </c>
      <c r="CS48" s="27">
        <v>1E-10</v>
      </c>
      <c r="CT48" s="27">
        <v>1E-10</v>
      </c>
      <c r="CU48" s="27">
        <v>1E-10</v>
      </c>
    </row>
    <row r="49" spans="1:99" s="1" customFormat="1" ht="104.25" customHeight="1" x14ac:dyDescent="0.2">
      <c r="A49" s="24" t="s">
        <v>41</v>
      </c>
      <c r="B49" s="42" t="s">
        <v>68</v>
      </c>
      <c r="C49" s="26" t="s">
        <v>142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  <c r="S49" s="27">
        <v>0</v>
      </c>
      <c r="T49" s="27">
        <v>0</v>
      </c>
      <c r="U49" s="27">
        <v>0</v>
      </c>
      <c r="V49" s="27">
        <v>0</v>
      </c>
      <c r="W49" s="27">
        <v>0</v>
      </c>
      <c r="X49" s="27">
        <v>0</v>
      </c>
      <c r="Y49" s="27">
        <v>0</v>
      </c>
      <c r="Z49" s="27">
        <v>0</v>
      </c>
      <c r="AA49" s="27">
        <v>0</v>
      </c>
      <c r="AB49" s="27">
        <v>0</v>
      </c>
      <c r="AC49" s="27">
        <v>0</v>
      </c>
      <c r="AD49" s="27">
        <v>0</v>
      </c>
      <c r="AE49" s="27">
        <v>0</v>
      </c>
      <c r="AF49" s="27">
        <v>0</v>
      </c>
      <c r="AG49" s="27">
        <v>0</v>
      </c>
      <c r="AH49" s="27">
        <v>0</v>
      </c>
      <c r="AI49" s="27">
        <v>0</v>
      </c>
      <c r="AJ49" s="27">
        <v>0</v>
      </c>
      <c r="AK49" s="27">
        <v>0</v>
      </c>
      <c r="AL49" s="27">
        <v>0</v>
      </c>
      <c r="AM49" s="27">
        <v>0</v>
      </c>
      <c r="AN49" s="27">
        <v>0</v>
      </c>
      <c r="AO49" s="27">
        <v>0</v>
      </c>
      <c r="AP49" s="27">
        <v>0</v>
      </c>
      <c r="AQ49" s="27">
        <v>0</v>
      </c>
      <c r="AR49" s="27">
        <v>0</v>
      </c>
      <c r="AS49" s="27">
        <v>0</v>
      </c>
      <c r="AT49" s="27">
        <v>0</v>
      </c>
      <c r="AU49" s="27">
        <v>0</v>
      </c>
      <c r="AV49" s="27">
        <v>0</v>
      </c>
      <c r="AW49" s="27">
        <v>0</v>
      </c>
      <c r="AX49" s="27">
        <v>0</v>
      </c>
      <c r="AY49" s="27">
        <v>0</v>
      </c>
      <c r="AZ49" s="27">
        <v>0</v>
      </c>
      <c r="BA49" s="27">
        <v>0</v>
      </c>
      <c r="BB49" s="27">
        <v>0</v>
      </c>
      <c r="BC49" s="27">
        <v>0</v>
      </c>
      <c r="BD49" s="27">
        <v>0</v>
      </c>
      <c r="BE49" s="27">
        <v>0</v>
      </c>
      <c r="BF49" s="27">
        <v>0</v>
      </c>
      <c r="BG49" s="27">
        <v>0</v>
      </c>
      <c r="BH49" s="27">
        <v>0</v>
      </c>
      <c r="BI49" s="27">
        <v>0</v>
      </c>
      <c r="BJ49" s="27">
        <v>0</v>
      </c>
      <c r="BK49" s="27">
        <v>0</v>
      </c>
      <c r="BL49" s="27">
        <v>0</v>
      </c>
      <c r="BM49" s="27">
        <v>0</v>
      </c>
      <c r="BN49" s="27">
        <v>0</v>
      </c>
      <c r="BO49" s="27">
        <v>0</v>
      </c>
      <c r="BP49" s="27">
        <v>0</v>
      </c>
      <c r="BQ49" s="27">
        <v>0</v>
      </c>
      <c r="BR49" s="27">
        <v>0</v>
      </c>
      <c r="BS49" s="27">
        <v>0</v>
      </c>
      <c r="BT49" s="27">
        <v>0</v>
      </c>
      <c r="BU49" s="27">
        <v>0</v>
      </c>
      <c r="BV49" s="27">
        <v>0</v>
      </c>
      <c r="BW49" s="27">
        <v>0</v>
      </c>
      <c r="BX49" s="27">
        <v>0</v>
      </c>
      <c r="BY49" s="27">
        <v>0</v>
      </c>
      <c r="BZ49" s="27">
        <v>0</v>
      </c>
      <c r="CA49" s="27">
        <v>0</v>
      </c>
      <c r="CB49" s="27">
        <v>0</v>
      </c>
      <c r="CC49" s="27">
        <v>0</v>
      </c>
      <c r="CD49" s="27">
        <v>0</v>
      </c>
      <c r="CE49" s="27">
        <v>0</v>
      </c>
      <c r="CF49" s="27">
        <v>0</v>
      </c>
      <c r="CG49" s="27">
        <v>0</v>
      </c>
      <c r="CH49" s="27">
        <v>0</v>
      </c>
      <c r="CI49" s="27">
        <v>0</v>
      </c>
      <c r="CJ49" s="27">
        <v>0</v>
      </c>
      <c r="CK49" s="27">
        <v>0</v>
      </c>
      <c r="CL49" s="27">
        <v>0</v>
      </c>
      <c r="CM49" s="27">
        <v>0</v>
      </c>
      <c r="CN49" s="27">
        <v>0</v>
      </c>
      <c r="CO49" s="27">
        <v>0</v>
      </c>
      <c r="CP49" s="27">
        <v>0</v>
      </c>
      <c r="CQ49" s="27">
        <v>0</v>
      </c>
      <c r="CR49" s="27">
        <v>0</v>
      </c>
      <c r="CS49" s="27">
        <v>0</v>
      </c>
      <c r="CT49" s="27">
        <v>0</v>
      </c>
      <c r="CU49" s="27">
        <v>0</v>
      </c>
    </row>
    <row r="50" spans="1:99" s="1" customFormat="1" ht="106.5" customHeight="1" x14ac:dyDescent="0.2">
      <c r="A50" s="24" t="s">
        <v>29</v>
      </c>
      <c r="B50" s="42" t="s">
        <v>69</v>
      </c>
      <c r="C50" s="26" t="s">
        <v>142</v>
      </c>
      <c r="D50" s="27">
        <f t="shared" ref="D50:AI50" si="33">D51+D55+D59+D69</f>
        <v>2.1112340000000003E-6</v>
      </c>
      <c r="E50" s="27">
        <f t="shared" si="33"/>
        <v>2.1112340000000003E-6</v>
      </c>
      <c r="F50" s="27">
        <f t="shared" si="33"/>
        <v>2.1112340000000003E-6</v>
      </c>
      <c r="G50" s="27">
        <f t="shared" si="33"/>
        <v>2.1112340000000003E-6</v>
      </c>
      <c r="H50" s="27">
        <f t="shared" si="33"/>
        <v>2.1112340000000003E-6</v>
      </c>
      <c r="I50" s="27">
        <f t="shared" si="33"/>
        <v>2.1112340000000003E-6</v>
      </c>
      <c r="J50" s="27">
        <f t="shared" si="33"/>
        <v>2.1112340000000003E-6</v>
      </c>
      <c r="K50" s="27">
        <f t="shared" si="33"/>
        <v>2.1112340000000003E-6</v>
      </c>
      <c r="L50" s="27">
        <f t="shared" si="33"/>
        <v>2.1112340000000003E-6</v>
      </c>
      <c r="M50" s="27">
        <f t="shared" si="33"/>
        <v>2.1112340000000003E-6</v>
      </c>
      <c r="N50" s="27">
        <f t="shared" si="33"/>
        <v>2.1112340000000003E-6</v>
      </c>
      <c r="O50" s="27">
        <f t="shared" si="33"/>
        <v>2.1112340000000003E-6</v>
      </c>
      <c r="P50" s="27">
        <f t="shared" si="33"/>
        <v>2.1112340000000003E-6</v>
      </c>
      <c r="Q50" s="27">
        <f t="shared" si="33"/>
        <v>2.1112340000000003E-6</v>
      </c>
      <c r="R50" s="27">
        <f t="shared" si="33"/>
        <v>2.1112340000000003E-6</v>
      </c>
      <c r="S50" s="27">
        <f t="shared" si="33"/>
        <v>2.1112340000000003E-6</v>
      </c>
      <c r="T50" s="27">
        <f t="shared" si="33"/>
        <v>2.1112340000000003E-6</v>
      </c>
      <c r="U50" s="27">
        <f t="shared" si="33"/>
        <v>2.1112340000000003E-6</v>
      </c>
      <c r="V50" s="27">
        <f t="shared" si="33"/>
        <v>2.1112340000000003E-6</v>
      </c>
      <c r="W50" s="27">
        <f t="shared" si="33"/>
        <v>2.1112340000000003E-6</v>
      </c>
      <c r="X50" s="27">
        <f t="shared" si="33"/>
        <v>2.1112340000000003E-6</v>
      </c>
      <c r="Y50" s="27">
        <f t="shared" si="33"/>
        <v>2.1112340000000003E-6</v>
      </c>
      <c r="Z50" s="27">
        <f t="shared" si="33"/>
        <v>2.1112340000000003E-6</v>
      </c>
      <c r="AA50" s="27">
        <f t="shared" si="33"/>
        <v>2.1112340000000003E-6</v>
      </c>
      <c r="AB50" s="27">
        <f t="shared" si="33"/>
        <v>2.1112340000000003E-6</v>
      </c>
      <c r="AC50" s="27">
        <f t="shared" si="33"/>
        <v>2.1112340000000003E-6</v>
      </c>
      <c r="AD50" s="27">
        <f t="shared" si="33"/>
        <v>2.1112340000000003E-6</v>
      </c>
      <c r="AE50" s="27">
        <f t="shared" si="33"/>
        <v>2.1112340000000003E-6</v>
      </c>
      <c r="AF50" s="27">
        <f t="shared" si="33"/>
        <v>2.1112340000000003E-6</v>
      </c>
      <c r="AG50" s="27">
        <f t="shared" si="33"/>
        <v>2.1112340000000003E-6</v>
      </c>
      <c r="AH50" s="27">
        <f t="shared" si="33"/>
        <v>2.1112340000000003E-6</v>
      </c>
      <c r="AI50" s="27">
        <f t="shared" si="33"/>
        <v>2.1112340000000003E-6</v>
      </c>
      <c r="AJ50" s="27">
        <f t="shared" ref="AJ50:BC50" si="34">AJ51+AJ55+AJ59+AJ69</f>
        <v>2.1112340000000003E-6</v>
      </c>
      <c r="AK50" s="27">
        <f t="shared" si="34"/>
        <v>2.1112340000000003E-6</v>
      </c>
      <c r="AL50" s="27">
        <f t="shared" si="34"/>
        <v>2.1112340000000003E-6</v>
      </c>
      <c r="AM50" s="27">
        <f t="shared" si="34"/>
        <v>2.1112340000000003E-6</v>
      </c>
      <c r="AN50" s="27">
        <f t="shared" si="34"/>
        <v>2.1112340000000003E-6</v>
      </c>
      <c r="AO50" s="27">
        <f t="shared" si="34"/>
        <v>0.24300111123400001</v>
      </c>
      <c r="AP50" s="27">
        <f t="shared" si="34"/>
        <v>2.1112340000000003E-6</v>
      </c>
      <c r="AQ50" s="27">
        <f t="shared" si="34"/>
        <v>2.1112340000000003E-6</v>
      </c>
      <c r="AR50" s="27">
        <f t="shared" si="34"/>
        <v>33.000002011234002</v>
      </c>
      <c r="AS50" s="27">
        <f t="shared" si="34"/>
        <v>2.0112340000000004E-6</v>
      </c>
      <c r="AT50" s="27">
        <f t="shared" si="34"/>
        <v>7.0000020112339998</v>
      </c>
      <c r="AU50" s="27">
        <f t="shared" si="34"/>
        <v>2.0112340000000004E-6</v>
      </c>
      <c r="AV50" s="27">
        <f t="shared" si="34"/>
        <v>2.1112340000000003E-6</v>
      </c>
      <c r="AW50" s="27">
        <f t="shared" si="34"/>
        <v>2.1112340000000003E-6</v>
      </c>
      <c r="AX50" s="27">
        <f t="shared" si="34"/>
        <v>2.1112340000000003E-6</v>
      </c>
      <c r="AY50" s="27">
        <f t="shared" si="34"/>
        <v>2.1112340000000003E-6</v>
      </c>
      <c r="AZ50" s="29">
        <f t="shared" si="34"/>
        <v>1.0000001100209999</v>
      </c>
      <c r="BA50" s="29">
        <f t="shared" si="34"/>
        <v>1.0000001100209999</v>
      </c>
      <c r="BB50" s="29">
        <f t="shared" si="34"/>
        <v>1.1323399999999998E-7</v>
      </c>
      <c r="BC50" s="29">
        <f t="shared" si="34"/>
        <v>1.1123401999999998E-7</v>
      </c>
      <c r="BD50" s="43">
        <f>BD51</f>
        <v>0.33950000000000002</v>
      </c>
      <c r="BE50" s="43">
        <f t="shared" ref="BE50:BW50" si="35">BE51</f>
        <v>0.33950000000000002</v>
      </c>
      <c r="BF50" s="43">
        <f t="shared" si="35"/>
        <v>0</v>
      </c>
      <c r="BG50" s="43">
        <f t="shared" si="35"/>
        <v>0</v>
      </c>
      <c r="BH50" s="43">
        <f t="shared" si="35"/>
        <v>0.21490000000000001</v>
      </c>
      <c r="BI50" s="43">
        <f t="shared" si="35"/>
        <v>0.21490000000000001</v>
      </c>
      <c r="BJ50" s="43">
        <f t="shared" si="35"/>
        <v>0</v>
      </c>
      <c r="BK50" s="43">
        <f t="shared" si="35"/>
        <v>0</v>
      </c>
      <c r="BL50" s="43">
        <f t="shared" si="35"/>
        <v>0.77</v>
      </c>
      <c r="BM50" s="43">
        <f t="shared" si="35"/>
        <v>0.77</v>
      </c>
      <c r="BN50" s="43">
        <f t="shared" si="35"/>
        <v>0</v>
      </c>
      <c r="BO50" s="43">
        <f t="shared" si="35"/>
        <v>0</v>
      </c>
      <c r="BP50" s="43">
        <f t="shared" si="35"/>
        <v>1E-25</v>
      </c>
      <c r="BQ50" s="43">
        <f t="shared" si="35"/>
        <v>1E-25</v>
      </c>
      <c r="BR50" s="43">
        <f t="shared" si="35"/>
        <v>1E-25</v>
      </c>
      <c r="BS50" s="43">
        <f t="shared" si="35"/>
        <v>1E-25</v>
      </c>
      <c r="BT50" s="43">
        <f t="shared" si="35"/>
        <v>1E-25</v>
      </c>
      <c r="BU50" s="43">
        <f t="shared" si="35"/>
        <v>1E-25</v>
      </c>
      <c r="BV50" s="43">
        <f t="shared" si="35"/>
        <v>1E-25</v>
      </c>
      <c r="BW50" s="43">
        <f t="shared" si="35"/>
        <v>1E-25</v>
      </c>
      <c r="BX50" s="27">
        <f t="shared" ref="BX50:CU50" si="36">BX51+BX55+BX59+BX69</f>
        <v>2.0002123400000003E-4</v>
      </c>
      <c r="BY50" s="27">
        <f t="shared" si="36"/>
        <v>2.0002123400000003E-4</v>
      </c>
      <c r="BZ50" s="27">
        <f t="shared" si="36"/>
        <v>2.0002123400000003E-4</v>
      </c>
      <c r="CA50" s="27">
        <f t="shared" si="36"/>
        <v>2.0002123400000003E-4</v>
      </c>
      <c r="CB50" s="27">
        <f t="shared" si="36"/>
        <v>2.0002123400000003E-4</v>
      </c>
      <c r="CC50" s="27">
        <f t="shared" si="36"/>
        <v>2.0002123400000003E-4</v>
      </c>
      <c r="CD50" s="27">
        <f t="shared" si="36"/>
        <v>2.0002123400000003E-4</v>
      </c>
      <c r="CE50" s="27">
        <f t="shared" si="36"/>
        <v>2.0002123400000003E-4</v>
      </c>
      <c r="CF50" s="27">
        <f t="shared" si="36"/>
        <v>2.0002123400000003E-4</v>
      </c>
      <c r="CG50" s="27">
        <f t="shared" si="36"/>
        <v>2.0002123400000003E-4</v>
      </c>
      <c r="CH50" s="27">
        <f t="shared" si="36"/>
        <v>2.0002123400000003E-4</v>
      </c>
      <c r="CI50" s="27">
        <f t="shared" si="36"/>
        <v>2.0002123400000003E-4</v>
      </c>
      <c r="CJ50" s="31">
        <f t="shared" si="36"/>
        <v>1.637567648360112</v>
      </c>
      <c r="CK50" s="31">
        <f t="shared" si="36"/>
        <v>5.5463431772340002</v>
      </c>
      <c r="CL50" s="31">
        <f t="shared" si="36"/>
        <v>4.0336473683379994</v>
      </c>
      <c r="CM50" s="31">
        <f t="shared" si="36"/>
        <v>1.3234000000000001E-8</v>
      </c>
      <c r="CN50" s="27">
        <f t="shared" si="36"/>
        <v>1.3334E-8</v>
      </c>
      <c r="CO50" s="27">
        <f t="shared" si="36"/>
        <v>1.4234E-8</v>
      </c>
      <c r="CP50" s="27">
        <f t="shared" si="36"/>
        <v>1.3334E-8</v>
      </c>
      <c r="CQ50" s="27">
        <f t="shared" si="36"/>
        <v>1.3243999999999999E-8</v>
      </c>
      <c r="CR50" s="27">
        <f t="shared" si="36"/>
        <v>1.4234E-8</v>
      </c>
      <c r="CS50" s="27">
        <f t="shared" si="36"/>
        <v>1.4234E-8</v>
      </c>
      <c r="CT50" s="27">
        <f t="shared" si="36"/>
        <v>1.4234E-8</v>
      </c>
      <c r="CU50" s="27">
        <f t="shared" si="36"/>
        <v>1.4234E-8</v>
      </c>
    </row>
    <row r="51" spans="1:99" s="1" customFormat="1" ht="101.25" customHeight="1" x14ac:dyDescent="0.2">
      <c r="A51" s="24" t="s">
        <v>33</v>
      </c>
      <c r="B51" s="42" t="s">
        <v>70</v>
      </c>
      <c r="C51" s="26" t="s">
        <v>142</v>
      </c>
      <c r="D51" s="27">
        <f>D52+D53</f>
        <v>1.00001E-7</v>
      </c>
      <c r="E51" s="27">
        <f t="shared" ref="E51:BC51" si="37">E52+E53</f>
        <v>1.00001E-7</v>
      </c>
      <c r="F51" s="27">
        <f t="shared" si="37"/>
        <v>1.00001E-7</v>
      </c>
      <c r="G51" s="27">
        <f t="shared" si="37"/>
        <v>1.00001E-7</v>
      </c>
      <c r="H51" s="27">
        <f t="shared" si="37"/>
        <v>1.00001E-7</v>
      </c>
      <c r="I51" s="27">
        <f t="shared" si="37"/>
        <v>1.00001E-7</v>
      </c>
      <c r="J51" s="27">
        <f t="shared" si="37"/>
        <v>1.00001E-7</v>
      </c>
      <c r="K51" s="27">
        <f t="shared" si="37"/>
        <v>1.00001E-7</v>
      </c>
      <c r="L51" s="27">
        <f t="shared" si="37"/>
        <v>1.00001E-7</v>
      </c>
      <c r="M51" s="27">
        <f t="shared" si="37"/>
        <v>1.00001E-7</v>
      </c>
      <c r="N51" s="27">
        <f t="shared" si="37"/>
        <v>1.00001E-7</v>
      </c>
      <c r="O51" s="27">
        <f t="shared" si="37"/>
        <v>1.00001E-7</v>
      </c>
      <c r="P51" s="27">
        <f t="shared" si="37"/>
        <v>1.00001E-7</v>
      </c>
      <c r="Q51" s="27">
        <f t="shared" si="37"/>
        <v>1.00001E-7</v>
      </c>
      <c r="R51" s="27">
        <f t="shared" si="37"/>
        <v>1.00001E-7</v>
      </c>
      <c r="S51" s="27">
        <f t="shared" si="37"/>
        <v>1.00001E-7</v>
      </c>
      <c r="T51" s="27">
        <f t="shared" si="37"/>
        <v>1.00001E-7</v>
      </c>
      <c r="U51" s="27">
        <f t="shared" si="37"/>
        <v>1.00001E-7</v>
      </c>
      <c r="V51" s="27">
        <f t="shared" si="37"/>
        <v>1.00001E-7</v>
      </c>
      <c r="W51" s="27">
        <f t="shared" si="37"/>
        <v>1.00001E-7</v>
      </c>
      <c r="X51" s="27">
        <f t="shared" si="37"/>
        <v>1.00001E-7</v>
      </c>
      <c r="Y51" s="27">
        <f t="shared" si="37"/>
        <v>1.00001E-7</v>
      </c>
      <c r="Z51" s="27">
        <f t="shared" si="37"/>
        <v>1.00001E-7</v>
      </c>
      <c r="AA51" s="27">
        <f t="shared" si="37"/>
        <v>1.00001E-7</v>
      </c>
      <c r="AB51" s="27">
        <f t="shared" si="37"/>
        <v>1.00001E-7</v>
      </c>
      <c r="AC51" s="27">
        <f t="shared" si="37"/>
        <v>1.00001E-7</v>
      </c>
      <c r="AD51" s="27">
        <f t="shared" si="37"/>
        <v>1.00001E-7</v>
      </c>
      <c r="AE51" s="27">
        <f t="shared" si="37"/>
        <v>1.00001E-7</v>
      </c>
      <c r="AF51" s="27">
        <f t="shared" si="37"/>
        <v>1.00001E-7</v>
      </c>
      <c r="AG51" s="27">
        <f t="shared" si="37"/>
        <v>1.00001E-7</v>
      </c>
      <c r="AH51" s="27">
        <f t="shared" si="37"/>
        <v>1.00001E-7</v>
      </c>
      <c r="AI51" s="27">
        <f t="shared" si="37"/>
        <v>1.00001E-7</v>
      </c>
      <c r="AJ51" s="27">
        <f t="shared" si="37"/>
        <v>1.00001E-7</v>
      </c>
      <c r="AK51" s="27">
        <f t="shared" si="37"/>
        <v>1.00001E-7</v>
      </c>
      <c r="AL51" s="27">
        <f t="shared" si="37"/>
        <v>1.00001E-7</v>
      </c>
      <c r="AM51" s="27">
        <f t="shared" si="37"/>
        <v>1.00001E-7</v>
      </c>
      <c r="AN51" s="27">
        <f t="shared" si="37"/>
        <v>1.00001E-7</v>
      </c>
      <c r="AO51" s="27">
        <f t="shared" si="37"/>
        <v>1.00001E-7</v>
      </c>
      <c r="AP51" s="27">
        <f t="shared" si="37"/>
        <v>1.00001E-7</v>
      </c>
      <c r="AQ51" s="27">
        <f t="shared" si="37"/>
        <v>1.00001E-7</v>
      </c>
      <c r="AR51" s="27">
        <f t="shared" si="37"/>
        <v>33.000000000001002</v>
      </c>
      <c r="AS51" s="27">
        <f t="shared" si="37"/>
        <v>9.9999999999999998E-13</v>
      </c>
      <c r="AT51" s="27">
        <f t="shared" si="37"/>
        <v>7.0000000000010001</v>
      </c>
      <c r="AU51" s="27">
        <f t="shared" si="37"/>
        <v>9.9999999999999998E-13</v>
      </c>
      <c r="AV51" s="27">
        <f t="shared" si="37"/>
        <v>1.00001E-7</v>
      </c>
      <c r="AW51" s="27">
        <f t="shared" si="37"/>
        <v>1.00001E-7</v>
      </c>
      <c r="AX51" s="27">
        <f t="shared" si="37"/>
        <v>1.00001E-7</v>
      </c>
      <c r="AY51" s="27">
        <f t="shared" si="37"/>
        <v>1.00001E-7</v>
      </c>
      <c r="AZ51" s="29">
        <f t="shared" si="37"/>
        <v>1.00001E-7</v>
      </c>
      <c r="BA51" s="29">
        <f t="shared" si="37"/>
        <v>1.00001E-7</v>
      </c>
      <c r="BB51" s="29">
        <f t="shared" si="37"/>
        <v>1.00001E-7</v>
      </c>
      <c r="BC51" s="29">
        <f t="shared" si="37"/>
        <v>1.00001E-7</v>
      </c>
      <c r="BD51" s="44">
        <f>BD53</f>
        <v>0.33950000000000002</v>
      </c>
      <c r="BE51" s="44">
        <f>BE53</f>
        <v>0.33950000000000002</v>
      </c>
      <c r="BF51" s="44">
        <f>BF53</f>
        <v>0</v>
      </c>
      <c r="BG51" s="44">
        <f>BG53</f>
        <v>0</v>
      </c>
      <c r="BH51" s="44">
        <f t="shared" ref="BH51:BW51" si="38">BH53</f>
        <v>0.21490000000000001</v>
      </c>
      <c r="BI51" s="44">
        <f t="shared" si="38"/>
        <v>0.21490000000000001</v>
      </c>
      <c r="BJ51" s="44">
        <f t="shared" si="38"/>
        <v>0</v>
      </c>
      <c r="BK51" s="44">
        <f t="shared" si="38"/>
        <v>0</v>
      </c>
      <c r="BL51" s="44">
        <f t="shared" si="38"/>
        <v>0.77</v>
      </c>
      <c r="BM51" s="44">
        <f t="shared" si="38"/>
        <v>0.77</v>
      </c>
      <c r="BN51" s="44">
        <f t="shared" si="38"/>
        <v>0</v>
      </c>
      <c r="BO51" s="44">
        <f t="shared" si="38"/>
        <v>0</v>
      </c>
      <c r="BP51" s="44">
        <f t="shared" si="38"/>
        <v>1E-25</v>
      </c>
      <c r="BQ51" s="44">
        <f t="shared" si="38"/>
        <v>1E-25</v>
      </c>
      <c r="BR51" s="44">
        <f t="shared" si="38"/>
        <v>1E-25</v>
      </c>
      <c r="BS51" s="44">
        <f t="shared" si="38"/>
        <v>1E-25</v>
      </c>
      <c r="BT51" s="44">
        <f t="shared" si="38"/>
        <v>1E-25</v>
      </c>
      <c r="BU51" s="44">
        <f t="shared" si="38"/>
        <v>1E-25</v>
      </c>
      <c r="BV51" s="44">
        <f t="shared" si="38"/>
        <v>1E-25</v>
      </c>
      <c r="BW51" s="44">
        <f t="shared" si="38"/>
        <v>1E-25</v>
      </c>
      <c r="BX51" s="27">
        <f t="shared" ref="BX51:CQ51" si="39">BX52+BX53</f>
        <v>1.0001E-8</v>
      </c>
      <c r="BY51" s="27">
        <f t="shared" si="39"/>
        <v>1.0001E-8</v>
      </c>
      <c r="BZ51" s="27">
        <f t="shared" si="39"/>
        <v>1.0001E-8</v>
      </c>
      <c r="CA51" s="27">
        <f t="shared" si="39"/>
        <v>1.0001E-8</v>
      </c>
      <c r="CB51" s="27">
        <f t="shared" si="39"/>
        <v>1.0001E-8</v>
      </c>
      <c r="CC51" s="27">
        <f t="shared" si="39"/>
        <v>1.0001E-8</v>
      </c>
      <c r="CD51" s="27">
        <f t="shared" si="39"/>
        <v>1.0001E-8</v>
      </c>
      <c r="CE51" s="27">
        <f t="shared" si="39"/>
        <v>1.0001E-8</v>
      </c>
      <c r="CF51" s="27">
        <f t="shared" si="39"/>
        <v>1.0001E-8</v>
      </c>
      <c r="CG51" s="27">
        <f t="shared" si="39"/>
        <v>1.0001E-8</v>
      </c>
      <c r="CH51" s="27">
        <f t="shared" si="39"/>
        <v>1.0001E-8</v>
      </c>
      <c r="CI51" s="27">
        <f t="shared" si="39"/>
        <v>1.0001E-8</v>
      </c>
      <c r="CJ51" s="31">
        <f t="shared" si="39"/>
        <v>1.000001E-6</v>
      </c>
      <c r="CK51" s="31">
        <f t="shared" si="39"/>
        <v>1.0001E-8</v>
      </c>
      <c r="CL51" s="31">
        <f t="shared" si="39"/>
        <v>4.0336473551049998</v>
      </c>
      <c r="CM51" s="31">
        <f t="shared" si="39"/>
        <v>9.9999999999999998E-13</v>
      </c>
      <c r="CN51" s="27">
        <f t="shared" si="39"/>
        <v>1.01E-10</v>
      </c>
      <c r="CO51" s="27">
        <f t="shared" si="39"/>
        <v>1.0010000000000002E-9</v>
      </c>
      <c r="CP51" s="27">
        <f t="shared" si="39"/>
        <v>1.01E-10</v>
      </c>
      <c r="CQ51" s="27">
        <f t="shared" si="39"/>
        <v>1.0999999999999999E-11</v>
      </c>
      <c r="CR51" s="27">
        <f>CR52+CR53</f>
        <v>1.0010000000000002E-9</v>
      </c>
      <c r="CS51" s="27">
        <f>CS52+CS53</f>
        <v>1.0010000000000002E-9</v>
      </c>
      <c r="CT51" s="27">
        <f>CT52+CT53</f>
        <v>1.0010000000000002E-9</v>
      </c>
      <c r="CU51" s="27">
        <f>CU52+CU53</f>
        <v>1.0010000000000002E-9</v>
      </c>
    </row>
    <row r="52" spans="1:99" s="1" customFormat="1" ht="52.5" customHeight="1" x14ac:dyDescent="0.2">
      <c r="A52" s="24" t="s">
        <v>42</v>
      </c>
      <c r="B52" s="42" t="s">
        <v>71</v>
      </c>
      <c r="C52" s="26" t="s">
        <v>142</v>
      </c>
      <c r="D52" s="27">
        <v>9.9999999999999998E-13</v>
      </c>
      <c r="E52" s="27">
        <v>9.9999999999999998E-13</v>
      </c>
      <c r="F52" s="27">
        <v>9.9999999999999998E-13</v>
      </c>
      <c r="G52" s="27">
        <v>9.9999999999999998E-13</v>
      </c>
      <c r="H52" s="27">
        <v>9.9999999999999998E-13</v>
      </c>
      <c r="I52" s="27">
        <v>9.9999999999999998E-13</v>
      </c>
      <c r="J52" s="27">
        <v>9.9999999999999998E-13</v>
      </c>
      <c r="K52" s="27">
        <v>9.9999999999999998E-13</v>
      </c>
      <c r="L52" s="27">
        <v>9.9999999999999998E-13</v>
      </c>
      <c r="M52" s="27">
        <v>9.9999999999999998E-13</v>
      </c>
      <c r="N52" s="27">
        <v>9.9999999999999998E-13</v>
      </c>
      <c r="O52" s="27">
        <v>9.9999999999999998E-13</v>
      </c>
      <c r="P52" s="27">
        <v>9.9999999999999998E-13</v>
      </c>
      <c r="Q52" s="27">
        <v>9.9999999999999998E-13</v>
      </c>
      <c r="R52" s="27">
        <v>9.9999999999999998E-13</v>
      </c>
      <c r="S52" s="27">
        <v>9.9999999999999998E-13</v>
      </c>
      <c r="T52" s="27">
        <v>9.9999999999999998E-13</v>
      </c>
      <c r="U52" s="27">
        <v>9.9999999999999998E-13</v>
      </c>
      <c r="V52" s="27">
        <v>9.9999999999999998E-13</v>
      </c>
      <c r="W52" s="27">
        <v>9.9999999999999998E-13</v>
      </c>
      <c r="X52" s="27">
        <v>9.9999999999999998E-13</v>
      </c>
      <c r="Y52" s="27">
        <v>9.9999999999999998E-13</v>
      </c>
      <c r="Z52" s="27">
        <v>9.9999999999999998E-13</v>
      </c>
      <c r="AA52" s="27">
        <v>9.9999999999999998E-13</v>
      </c>
      <c r="AB52" s="27">
        <v>9.9999999999999998E-13</v>
      </c>
      <c r="AC52" s="27">
        <v>9.9999999999999998E-13</v>
      </c>
      <c r="AD52" s="27">
        <v>9.9999999999999998E-13</v>
      </c>
      <c r="AE52" s="27">
        <v>9.9999999999999998E-13</v>
      </c>
      <c r="AF52" s="27">
        <v>9.9999999999999998E-13</v>
      </c>
      <c r="AG52" s="27">
        <v>9.9999999999999998E-13</v>
      </c>
      <c r="AH52" s="27">
        <v>9.9999999999999998E-13</v>
      </c>
      <c r="AI52" s="27">
        <v>9.9999999999999998E-13</v>
      </c>
      <c r="AJ52" s="27">
        <v>9.9999999999999998E-13</v>
      </c>
      <c r="AK52" s="27">
        <v>9.9999999999999998E-13</v>
      </c>
      <c r="AL52" s="27">
        <v>9.9999999999999998E-13</v>
      </c>
      <c r="AM52" s="27">
        <v>9.9999999999999998E-13</v>
      </c>
      <c r="AN52" s="27">
        <v>9.9999999999999998E-13</v>
      </c>
      <c r="AO52" s="27">
        <v>9.9999999999999998E-13</v>
      </c>
      <c r="AP52" s="27">
        <v>9.9999999999999998E-13</v>
      </c>
      <c r="AQ52" s="27">
        <v>9.9999999999999998E-13</v>
      </c>
      <c r="AR52" s="27">
        <v>9.9999999999999998E-13</v>
      </c>
      <c r="AS52" s="27">
        <v>9.9999999999999998E-13</v>
      </c>
      <c r="AT52" s="27">
        <v>9.9999999999999998E-13</v>
      </c>
      <c r="AU52" s="27">
        <v>9.9999999999999998E-13</v>
      </c>
      <c r="AV52" s="27">
        <v>9.9999999999999998E-13</v>
      </c>
      <c r="AW52" s="27">
        <v>9.9999999999999998E-13</v>
      </c>
      <c r="AX52" s="27">
        <v>9.9999999999999998E-13</v>
      </c>
      <c r="AY52" s="27">
        <v>9.9999999999999998E-13</v>
      </c>
      <c r="AZ52" s="29">
        <v>9.9999999999999998E-13</v>
      </c>
      <c r="BA52" s="29">
        <v>9.9999999999999998E-13</v>
      </c>
      <c r="BB52" s="29">
        <v>9.9999999999999998E-13</v>
      </c>
      <c r="BC52" s="29">
        <v>9.9999999999999998E-13</v>
      </c>
      <c r="BD52" s="27">
        <v>9.9999999999999998E-13</v>
      </c>
      <c r="BE52" s="27">
        <v>9.9999999999999998E-13</v>
      </c>
      <c r="BF52" s="27">
        <v>9.9999999999999998E-13</v>
      </c>
      <c r="BG52" s="27">
        <v>9.9999999999999998E-13</v>
      </c>
      <c r="BH52" s="27">
        <v>9.9999999999999998E-13</v>
      </c>
      <c r="BI52" s="27">
        <v>9.9999999999999998E-13</v>
      </c>
      <c r="BJ52" s="27">
        <v>9.9999999999999998E-13</v>
      </c>
      <c r="BK52" s="27">
        <v>9.9999999999999998E-13</v>
      </c>
      <c r="BL52" s="27">
        <v>9.9999999999999998E-13</v>
      </c>
      <c r="BM52" s="27">
        <v>9.9999999999999998E-13</v>
      </c>
      <c r="BN52" s="27">
        <v>9.9999999999999998E-13</v>
      </c>
      <c r="BO52" s="27">
        <v>9.9999999999999998E-13</v>
      </c>
      <c r="BP52" s="27">
        <v>9.9999999999999998E-13</v>
      </c>
      <c r="BQ52" s="27">
        <v>9.9999999999999998E-13</v>
      </c>
      <c r="BR52" s="27">
        <v>9.9999999999999998E-13</v>
      </c>
      <c r="BS52" s="27">
        <v>9.9999999999999998E-13</v>
      </c>
      <c r="BT52" s="27">
        <v>9.9999999999999998E-13</v>
      </c>
      <c r="BU52" s="27">
        <v>9.9999999999999998E-13</v>
      </c>
      <c r="BV52" s="27">
        <v>9.9999999999999998E-13</v>
      </c>
      <c r="BW52" s="27">
        <v>9.9999999999999998E-13</v>
      </c>
      <c r="BX52" s="27">
        <v>9.9999999999999998E-13</v>
      </c>
      <c r="BY52" s="27">
        <v>9.9999999999999998E-13</v>
      </c>
      <c r="BZ52" s="27">
        <v>9.9999999999999998E-13</v>
      </c>
      <c r="CA52" s="27">
        <v>9.9999999999999998E-13</v>
      </c>
      <c r="CB52" s="27">
        <v>9.9999999999999998E-13</v>
      </c>
      <c r="CC52" s="27">
        <v>9.9999999999999998E-13</v>
      </c>
      <c r="CD52" s="27">
        <v>9.9999999999999998E-13</v>
      </c>
      <c r="CE52" s="27">
        <v>9.9999999999999998E-13</v>
      </c>
      <c r="CF52" s="27">
        <v>9.9999999999999998E-13</v>
      </c>
      <c r="CG52" s="27">
        <v>9.9999999999999998E-13</v>
      </c>
      <c r="CH52" s="27">
        <v>9.9999999999999998E-13</v>
      </c>
      <c r="CI52" s="27">
        <v>9.9999999999999998E-13</v>
      </c>
      <c r="CJ52" s="27">
        <v>9.9999999999999998E-13</v>
      </c>
      <c r="CK52" s="27">
        <v>9.9999999999999998E-13</v>
      </c>
      <c r="CL52" s="27">
        <v>9.9999999999999998E-13</v>
      </c>
      <c r="CM52" s="27">
        <v>9.9999999999999998E-13</v>
      </c>
      <c r="CN52" s="27">
        <v>9.9999999999999998E-13</v>
      </c>
      <c r="CO52" s="27">
        <v>9.9999999999999998E-13</v>
      </c>
      <c r="CP52" s="27">
        <v>9.9999999999999998E-13</v>
      </c>
      <c r="CQ52" s="27">
        <v>9.9999999999999998E-13</v>
      </c>
      <c r="CR52" s="27">
        <v>9.9999999999999998E-13</v>
      </c>
      <c r="CS52" s="27">
        <v>9.9999999999999998E-13</v>
      </c>
      <c r="CT52" s="27">
        <v>9.9999999999999998E-13</v>
      </c>
      <c r="CU52" s="27">
        <v>9.9999999999999998E-13</v>
      </c>
    </row>
    <row r="53" spans="1:99" s="1" customFormat="1" ht="97.5" customHeight="1" x14ac:dyDescent="0.2">
      <c r="A53" s="24" t="s">
        <v>43</v>
      </c>
      <c r="B53" s="42" t="s">
        <v>72</v>
      </c>
      <c r="C53" s="26" t="s">
        <v>142</v>
      </c>
      <c r="D53" s="33">
        <f>D54</f>
        <v>9.9999999999999995E-8</v>
      </c>
      <c r="E53" s="33">
        <f t="shared" ref="E53:BP53" si="40">E54</f>
        <v>9.9999999999999995E-8</v>
      </c>
      <c r="F53" s="33">
        <f t="shared" si="40"/>
        <v>9.9999999999999995E-8</v>
      </c>
      <c r="G53" s="33">
        <f t="shared" si="40"/>
        <v>9.9999999999999995E-8</v>
      </c>
      <c r="H53" s="33">
        <f t="shared" si="40"/>
        <v>9.9999999999999995E-8</v>
      </c>
      <c r="I53" s="33">
        <f t="shared" si="40"/>
        <v>9.9999999999999995E-8</v>
      </c>
      <c r="J53" s="33">
        <f t="shared" si="40"/>
        <v>9.9999999999999995E-8</v>
      </c>
      <c r="K53" s="33">
        <f t="shared" si="40"/>
        <v>9.9999999999999995E-8</v>
      </c>
      <c r="L53" s="33">
        <f t="shared" si="40"/>
        <v>9.9999999999999995E-8</v>
      </c>
      <c r="M53" s="33">
        <f t="shared" si="40"/>
        <v>9.9999999999999995E-8</v>
      </c>
      <c r="N53" s="33">
        <f t="shared" si="40"/>
        <v>9.9999999999999995E-8</v>
      </c>
      <c r="O53" s="33">
        <f t="shared" si="40"/>
        <v>9.9999999999999995E-8</v>
      </c>
      <c r="P53" s="33">
        <f t="shared" si="40"/>
        <v>9.9999999999999995E-8</v>
      </c>
      <c r="Q53" s="33">
        <f t="shared" si="40"/>
        <v>9.9999999999999995E-8</v>
      </c>
      <c r="R53" s="33">
        <f t="shared" si="40"/>
        <v>9.9999999999999995E-8</v>
      </c>
      <c r="S53" s="33">
        <f t="shared" si="40"/>
        <v>9.9999999999999995E-8</v>
      </c>
      <c r="T53" s="33">
        <f t="shared" si="40"/>
        <v>9.9999999999999995E-8</v>
      </c>
      <c r="U53" s="33">
        <f t="shared" si="40"/>
        <v>9.9999999999999995E-8</v>
      </c>
      <c r="V53" s="33">
        <f t="shared" si="40"/>
        <v>9.9999999999999995E-8</v>
      </c>
      <c r="W53" s="33">
        <f t="shared" si="40"/>
        <v>9.9999999999999995E-8</v>
      </c>
      <c r="X53" s="33">
        <f t="shared" si="40"/>
        <v>9.9999999999999995E-8</v>
      </c>
      <c r="Y53" s="33">
        <f t="shared" si="40"/>
        <v>9.9999999999999995E-8</v>
      </c>
      <c r="Z53" s="33">
        <f t="shared" si="40"/>
        <v>9.9999999999999995E-8</v>
      </c>
      <c r="AA53" s="33">
        <f t="shared" si="40"/>
        <v>9.9999999999999995E-8</v>
      </c>
      <c r="AB53" s="33">
        <f t="shared" si="40"/>
        <v>9.9999999999999995E-8</v>
      </c>
      <c r="AC53" s="33">
        <f t="shared" si="40"/>
        <v>9.9999999999999995E-8</v>
      </c>
      <c r="AD53" s="33">
        <f t="shared" si="40"/>
        <v>9.9999999999999995E-8</v>
      </c>
      <c r="AE53" s="33">
        <f t="shared" si="40"/>
        <v>9.9999999999999995E-8</v>
      </c>
      <c r="AF53" s="33">
        <f t="shared" si="40"/>
        <v>9.9999999999999995E-8</v>
      </c>
      <c r="AG53" s="33">
        <f t="shared" si="40"/>
        <v>9.9999999999999995E-8</v>
      </c>
      <c r="AH53" s="33">
        <f t="shared" si="40"/>
        <v>9.9999999999999995E-8</v>
      </c>
      <c r="AI53" s="33">
        <f t="shared" si="40"/>
        <v>9.9999999999999995E-8</v>
      </c>
      <c r="AJ53" s="33">
        <f t="shared" si="40"/>
        <v>9.9999999999999995E-8</v>
      </c>
      <c r="AK53" s="33">
        <f t="shared" si="40"/>
        <v>9.9999999999999995E-8</v>
      </c>
      <c r="AL53" s="33">
        <f t="shared" si="40"/>
        <v>9.9999999999999995E-8</v>
      </c>
      <c r="AM53" s="33">
        <f t="shared" si="40"/>
        <v>9.9999999999999995E-8</v>
      </c>
      <c r="AN53" s="33">
        <f t="shared" si="40"/>
        <v>9.9999999999999995E-8</v>
      </c>
      <c r="AO53" s="33">
        <f t="shared" si="40"/>
        <v>9.9999999999999995E-8</v>
      </c>
      <c r="AP53" s="33">
        <f t="shared" si="40"/>
        <v>9.9999999999999995E-8</v>
      </c>
      <c r="AQ53" s="33">
        <f t="shared" si="40"/>
        <v>9.9999999999999995E-8</v>
      </c>
      <c r="AR53" s="33">
        <f t="shared" si="40"/>
        <v>33</v>
      </c>
      <c r="AS53" s="33">
        <f t="shared" si="40"/>
        <v>0</v>
      </c>
      <c r="AT53" s="33">
        <f t="shared" si="40"/>
        <v>7</v>
      </c>
      <c r="AU53" s="33">
        <f t="shared" si="40"/>
        <v>0</v>
      </c>
      <c r="AV53" s="33">
        <f t="shared" si="40"/>
        <v>9.9999999999999995E-8</v>
      </c>
      <c r="AW53" s="33">
        <f t="shared" si="40"/>
        <v>9.9999999999999995E-8</v>
      </c>
      <c r="AX53" s="33">
        <f t="shared" si="40"/>
        <v>9.9999999999999995E-8</v>
      </c>
      <c r="AY53" s="33">
        <f t="shared" si="40"/>
        <v>9.9999999999999995E-8</v>
      </c>
      <c r="AZ53" s="29">
        <f t="shared" si="40"/>
        <v>9.9999999999999995E-8</v>
      </c>
      <c r="BA53" s="29">
        <f t="shared" si="40"/>
        <v>9.9999999999999995E-8</v>
      </c>
      <c r="BB53" s="29">
        <f t="shared" si="40"/>
        <v>9.9999999999999995E-8</v>
      </c>
      <c r="BC53" s="29">
        <f t="shared" si="40"/>
        <v>9.9999999999999995E-8</v>
      </c>
      <c r="BD53" s="44">
        <f t="shared" si="40"/>
        <v>0.33950000000000002</v>
      </c>
      <c r="BE53" s="44">
        <f t="shared" si="40"/>
        <v>0.33950000000000002</v>
      </c>
      <c r="BF53" s="44">
        <f t="shared" si="40"/>
        <v>0</v>
      </c>
      <c r="BG53" s="44">
        <f t="shared" si="40"/>
        <v>0</v>
      </c>
      <c r="BH53" s="44">
        <f t="shared" si="40"/>
        <v>0.21490000000000001</v>
      </c>
      <c r="BI53" s="44">
        <f t="shared" si="40"/>
        <v>0.21490000000000001</v>
      </c>
      <c r="BJ53" s="44">
        <f t="shared" si="40"/>
        <v>0</v>
      </c>
      <c r="BK53" s="44">
        <f t="shared" si="40"/>
        <v>0</v>
      </c>
      <c r="BL53" s="44">
        <f t="shared" si="40"/>
        <v>0.77</v>
      </c>
      <c r="BM53" s="44">
        <f t="shared" si="40"/>
        <v>0.77</v>
      </c>
      <c r="BN53" s="44">
        <f t="shared" si="40"/>
        <v>0</v>
      </c>
      <c r="BO53" s="44">
        <f t="shared" si="40"/>
        <v>0</v>
      </c>
      <c r="BP53" s="44">
        <f t="shared" si="40"/>
        <v>1E-25</v>
      </c>
      <c r="BQ53" s="44">
        <f t="shared" ref="BQ53:CQ53" si="41">BQ54</f>
        <v>1E-25</v>
      </c>
      <c r="BR53" s="44">
        <f t="shared" si="41"/>
        <v>1E-25</v>
      </c>
      <c r="BS53" s="44">
        <f t="shared" si="41"/>
        <v>1E-25</v>
      </c>
      <c r="BT53" s="44">
        <f t="shared" si="41"/>
        <v>1E-25</v>
      </c>
      <c r="BU53" s="44">
        <f t="shared" si="41"/>
        <v>1E-25</v>
      </c>
      <c r="BV53" s="44">
        <f t="shared" si="41"/>
        <v>1E-25</v>
      </c>
      <c r="BW53" s="44">
        <f t="shared" si="41"/>
        <v>1E-25</v>
      </c>
      <c r="BX53" s="33">
        <f t="shared" si="41"/>
        <v>1E-8</v>
      </c>
      <c r="BY53" s="33">
        <f t="shared" si="41"/>
        <v>1E-8</v>
      </c>
      <c r="BZ53" s="33">
        <f t="shared" si="41"/>
        <v>1E-8</v>
      </c>
      <c r="CA53" s="33">
        <f t="shared" si="41"/>
        <v>1E-8</v>
      </c>
      <c r="CB53" s="33">
        <f t="shared" si="41"/>
        <v>1E-8</v>
      </c>
      <c r="CC53" s="33">
        <f t="shared" si="41"/>
        <v>1E-8</v>
      </c>
      <c r="CD53" s="33">
        <f t="shared" si="41"/>
        <v>1E-8</v>
      </c>
      <c r="CE53" s="33">
        <f t="shared" si="41"/>
        <v>1E-8</v>
      </c>
      <c r="CF53" s="33">
        <f t="shared" si="41"/>
        <v>1E-8</v>
      </c>
      <c r="CG53" s="33">
        <f t="shared" si="41"/>
        <v>1E-8</v>
      </c>
      <c r="CH53" s="33">
        <f t="shared" si="41"/>
        <v>1E-8</v>
      </c>
      <c r="CI53" s="33">
        <f t="shared" si="41"/>
        <v>1E-8</v>
      </c>
      <c r="CJ53" s="48">
        <f t="shared" si="41"/>
        <v>9.9999999999999995E-7</v>
      </c>
      <c r="CK53" s="48">
        <f t="shared" si="41"/>
        <v>1E-8</v>
      </c>
      <c r="CL53" s="48">
        <f t="shared" si="41"/>
        <v>4.0336473551039997</v>
      </c>
      <c r="CM53" s="48">
        <f t="shared" si="41"/>
        <v>0</v>
      </c>
      <c r="CN53" s="33">
        <f t="shared" si="41"/>
        <v>1E-10</v>
      </c>
      <c r="CO53" s="33">
        <f t="shared" si="41"/>
        <v>1.0000000000000001E-9</v>
      </c>
      <c r="CP53" s="33">
        <f t="shared" si="41"/>
        <v>1E-10</v>
      </c>
      <c r="CQ53" s="33">
        <f t="shared" si="41"/>
        <v>9.9999999999999994E-12</v>
      </c>
      <c r="CR53" s="33">
        <f>CR54</f>
        <v>1.0000000000000001E-9</v>
      </c>
      <c r="CS53" s="33">
        <f>CS54</f>
        <v>1.0000000000000001E-9</v>
      </c>
      <c r="CT53" s="33">
        <f>CT54</f>
        <v>1.0000000000000001E-9</v>
      </c>
      <c r="CU53" s="33">
        <f>CU54</f>
        <v>1.0000000000000001E-9</v>
      </c>
    </row>
    <row r="54" spans="1:99" s="1" customFormat="1" ht="102" customHeight="1" x14ac:dyDescent="0.2">
      <c r="A54" s="49" t="s">
        <v>238</v>
      </c>
      <c r="B54" s="50" t="s">
        <v>239</v>
      </c>
      <c r="C54" s="26" t="s">
        <v>240</v>
      </c>
      <c r="D54" s="51">
        <v>9.9999999999999995E-8</v>
      </c>
      <c r="E54" s="51">
        <v>9.9999999999999995E-8</v>
      </c>
      <c r="F54" s="51">
        <v>9.9999999999999995E-8</v>
      </c>
      <c r="G54" s="51">
        <v>9.9999999999999995E-8</v>
      </c>
      <c r="H54" s="51">
        <v>9.9999999999999995E-8</v>
      </c>
      <c r="I54" s="51">
        <v>9.9999999999999995E-8</v>
      </c>
      <c r="J54" s="51">
        <v>9.9999999999999995E-8</v>
      </c>
      <c r="K54" s="51">
        <v>9.9999999999999995E-8</v>
      </c>
      <c r="L54" s="51">
        <v>9.9999999999999995E-8</v>
      </c>
      <c r="M54" s="51">
        <v>9.9999999999999995E-8</v>
      </c>
      <c r="N54" s="51">
        <v>9.9999999999999995E-8</v>
      </c>
      <c r="O54" s="51">
        <v>9.9999999999999995E-8</v>
      </c>
      <c r="P54" s="51">
        <v>9.9999999999999995E-8</v>
      </c>
      <c r="Q54" s="51">
        <v>9.9999999999999995E-8</v>
      </c>
      <c r="R54" s="51">
        <v>9.9999999999999995E-8</v>
      </c>
      <c r="S54" s="51">
        <v>9.9999999999999995E-8</v>
      </c>
      <c r="T54" s="51">
        <v>9.9999999999999995E-8</v>
      </c>
      <c r="U54" s="51">
        <v>9.9999999999999995E-8</v>
      </c>
      <c r="V54" s="51">
        <v>9.9999999999999995E-8</v>
      </c>
      <c r="W54" s="51">
        <v>9.9999999999999995E-8</v>
      </c>
      <c r="X54" s="51">
        <v>9.9999999999999995E-8</v>
      </c>
      <c r="Y54" s="51">
        <v>9.9999999999999995E-8</v>
      </c>
      <c r="Z54" s="51">
        <v>9.9999999999999995E-8</v>
      </c>
      <c r="AA54" s="51">
        <v>9.9999999999999995E-8</v>
      </c>
      <c r="AB54" s="51">
        <v>9.9999999999999995E-8</v>
      </c>
      <c r="AC54" s="51">
        <v>9.9999999999999995E-8</v>
      </c>
      <c r="AD54" s="51">
        <v>9.9999999999999995E-8</v>
      </c>
      <c r="AE54" s="51">
        <v>9.9999999999999995E-8</v>
      </c>
      <c r="AF54" s="51">
        <v>9.9999999999999995E-8</v>
      </c>
      <c r="AG54" s="51">
        <v>9.9999999999999995E-8</v>
      </c>
      <c r="AH54" s="51">
        <v>9.9999999999999995E-8</v>
      </c>
      <c r="AI54" s="51">
        <v>9.9999999999999995E-8</v>
      </c>
      <c r="AJ54" s="51">
        <v>9.9999999999999995E-8</v>
      </c>
      <c r="AK54" s="51">
        <v>9.9999999999999995E-8</v>
      </c>
      <c r="AL54" s="51">
        <v>9.9999999999999995E-8</v>
      </c>
      <c r="AM54" s="51">
        <v>9.9999999999999995E-8</v>
      </c>
      <c r="AN54" s="51">
        <v>9.9999999999999995E-8</v>
      </c>
      <c r="AO54" s="51">
        <v>9.9999999999999995E-8</v>
      </c>
      <c r="AP54" s="51">
        <v>9.9999999999999995E-8</v>
      </c>
      <c r="AQ54" s="51">
        <v>9.9999999999999995E-8</v>
      </c>
      <c r="AR54" s="51">
        <v>33</v>
      </c>
      <c r="AS54" s="51">
        <v>0</v>
      </c>
      <c r="AT54" s="51">
        <v>7</v>
      </c>
      <c r="AU54" s="51">
        <v>0</v>
      </c>
      <c r="AV54" s="51">
        <v>9.9999999999999995E-8</v>
      </c>
      <c r="AW54" s="51">
        <v>9.9999999999999995E-8</v>
      </c>
      <c r="AX54" s="51">
        <v>9.9999999999999995E-8</v>
      </c>
      <c r="AY54" s="51">
        <v>9.9999999999999995E-8</v>
      </c>
      <c r="AZ54" s="52">
        <v>9.9999999999999995E-8</v>
      </c>
      <c r="BA54" s="52">
        <v>9.9999999999999995E-8</v>
      </c>
      <c r="BB54" s="52">
        <v>9.9999999999999995E-8</v>
      </c>
      <c r="BC54" s="52">
        <v>9.9999999999999995E-8</v>
      </c>
      <c r="BD54" s="53">
        <v>0.33950000000000002</v>
      </c>
      <c r="BE54" s="53">
        <v>0.33950000000000002</v>
      </c>
      <c r="BF54" s="53">
        <v>0</v>
      </c>
      <c r="BG54" s="53">
        <v>0</v>
      </c>
      <c r="BH54" s="53">
        <v>0.21490000000000001</v>
      </c>
      <c r="BI54" s="53">
        <v>0.21490000000000001</v>
      </c>
      <c r="BJ54" s="53">
        <v>0</v>
      </c>
      <c r="BK54" s="53">
        <v>0</v>
      </c>
      <c r="BL54" s="53">
        <v>0.77</v>
      </c>
      <c r="BM54" s="53">
        <v>0.77</v>
      </c>
      <c r="BN54" s="54">
        <v>0</v>
      </c>
      <c r="BO54" s="54">
        <v>0</v>
      </c>
      <c r="BP54" s="54">
        <v>1E-25</v>
      </c>
      <c r="BQ54" s="54">
        <v>1E-25</v>
      </c>
      <c r="BR54" s="54">
        <v>1E-25</v>
      </c>
      <c r="BS54" s="54">
        <v>1E-25</v>
      </c>
      <c r="BT54" s="54">
        <v>1E-25</v>
      </c>
      <c r="BU54" s="54">
        <v>1E-25</v>
      </c>
      <c r="BV54" s="54">
        <v>1E-25</v>
      </c>
      <c r="BW54" s="54">
        <v>1E-25</v>
      </c>
      <c r="BX54" s="51">
        <v>1E-8</v>
      </c>
      <c r="BY54" s="51">
        <v>1E-8</v>
      </c>
      <c r="BZ54" s="51">
        <v>1E-8</v>
      </c>
      <c r="CA54" s="51">
        <v>1E-8</v>
      </c>
      <c r="CB54" s="51">
        <v>1E-8</v>
      </c>
      <c r="CC54" s="51">
        <v>1E-8</v>
      </c>
      <c r="CD54" s="51">
        <v>1E-8</v>
      </c>
      <c r="CE54" s="51">
        <v>1E-8</v>
      </c>
      <c r="CF54" s="51">
        <v>1E-8</v>
      </c>
      <c r="CG54" s="51">
        <v>1E-8</v>
      </c>
      <c r="CH54" s="51">
        <v>1E-8</v>
      </c>
      <c r="CI54" s="51">
        <v>1E-8</v>
      </c>
      <c r="CJ54" s="55">
        <v>9.9999999999999995E-7</v>
      </c>
      <c r="CK54" s="55">
        <v>1E-8</v>
      </c>
      <c r="CL54" s="65">
        <f>3.36137279592*1.2</f>
        <v>4.0336473551039997</v>
      </c>
      <c r="CM54" s="65">
        <v>0</v>
      </c>
      <c r="CN54" s="56">
        <v>1E-10</v>
      </c>
      <c r="CO54" s="56">
        <v>1.0000000000000001E-9</v>
      </c>
      <c r="CP54" s="56">
        <v>1E-10</v>
      </c>
      <c r="CQ54" s="56">
        <v>9.9999999999999994E-12</v>
      </c>
      <c r="CR54" s="57">
        <v>1.0000000000000001E-9</v>
      </c>
      <c r="CS54" s="57">
        <v>1.0000000000000001E-9</v>
      </c>
      <c r="CT54" s="57">
        <v>1.0000000000000001E-9</v>
      </c>
      <c r="CU54" s="57">
        <v>1.0000000000000001E-9</v>
      </c>
    </row>
    <row r="55" spans="1:99" s="1" customFormat="1" ht="47.25" x14ac:dyDescent="0.2">
      <c r="A55" s="24" t="s">
        <v>34</v>
      </c>
      <c r="B55" s="42" t="s">
        <v>73</v>
      </c>
      <c r="C55" s="26" t="s">
        <v>142</v>
      </c>
      <c r="D55" s="27">
        <f t="shared" ref="D55:BO55" si="42">D56+D57</f>
        <v>1.00001E-6</v>
      </c>
      <c r="E55" s="27">
        <f t="shared" si="42"/>
        <v>1.00001E-6</v>
      </c>
      <c r="F55" s="27">
        <f t="shared" si="42"/>
        <v>1.00001E-6</v>
      </c>
      <c r="G55" s="27">
        <f t="shared" si="42"/>
        <v>1.00001E-6</v>
      </c>
      <c r="H55" s="27">
        <f t="shared" si="42"/>
        <v>1.00001E-6</v>
      </c>
      <c r="I55" s="27">
        <f t="shared" si="42"/>
        <v>1.00001E-6</v>
      </c>
      <c r="J55" s="27">
        <f t="shared" si="42"/>
        <v>1.00001E-6</v>
      </c>
      <c r="K55" s="27">
        <f t="shared" si="42"/>
        <v>1.00001E-6</v>
      </c>
      <c r="L55" s="27">
        <f t="shared" si="42"/>
        <v>1.00001E-6</v>
      </c>
      <c r="M55" s="27">
        <f t="shared" si="42"/>
        <v>1.00001E-6</v>
      </c>
      <c r="N55" s="27">
        <f t="shared" si="42"/>
        <v>1.00001E-6</v>
      </c>
      <c r="O55" s="27">
        <f t="shared" si="42"/>
        <v>1.00001E-6</v>
      </c>
      <c r="P55" s="27">
        <f t="shared" si="42"/>
        <v>1.00001E-6</v>
      </c>
      <c r="Q55" s="27">
        <f t="shared" si="42"/>
        <v>1.00001E-6</v>
      </c>
      <c r="R55" s="27">
        <f t="shared" si="42"/>
        <v>1.00001E-6</v>
      </c>
      <c r="S55" s="27">
        <f t="shared" si="42"/>
        <v>1.00001E-6</v>
      </c>
      <c r="T55" s="27">
        <f t="shared" si="42"/>
        <v>1.00001E-6</v>
      </c>
      <c r="U55" s="27">
        <f t="shared" si="42"/>
        <v>1.00001E-6</v>
      </c>
      <c r="V55" s="27">
        <f t="shared" si="42"/>
        <v>1.00001E-6</v>
      </c>
      <c r="W55" s="27">
        <f t="shared" si="42"/>
        <v>1.00001E-6</v>
      </c>
      <c r="X55" s="27">
        <f t="shared" si="42"/>
        <v>1.00001E-6</v>
      </c>
      <c r="Y55" s="27">
        <f t="shared" si="42"/>
        <v>1.00001E-6</v>
      </c>
      <c r="Z55" s="27">
        <f t="shared" si="42"/>
        <v>1.00001E-6</v>
      </c>
      <c r="AA55" s="27">
        <f t="shared" si="42"/>
        <v>1.00001E-6</v>
      </c>
      <c r="AB55" s="27">
        <f t="shared" si="42"/>
        <v>1.00001E-6</v>
      </c>
      <c r="AC55" s="27">
        <f t="shared" si="42"/>
        <v>1.00001E-6</v>
      </c>
      <c r="AD55" s="27">
        <f t="shared" si="42"/>
        <v>1.00001E-6</v>
      </c>
      <c r="AE55" s="27">
        <f t="shared" si="42"/>
        <v>1.00001E-6</v>
      </c>
      <c r="AF55" s="27">
        <f t="shared" si="42"/>
        <v>1.00001E-6</v>
      </c>
      <c r="AG55" s="27">
        <f t="shared" si="42"/>
        <v>1.00001E-6</v>
      </c>
      <c r="AH55" s="27">
        <f t="shared" si="42"/>
        <v>1.00001E-6</v>
      </c>
      <c r="AI55" s="27">
        <f t="shared" si="42"/>
        <v>1.00001E-6</v>
      </c>
      <c r="AJ55" s="27">
        <f t="shared" si="42"/>
        <v>1.00001E-6</v>
      </c>
      <c r="AK55" s="27">
        <f t="shared" si="42"/>
        <v>1.00001E-6</v>
      </c>
      <c r="AL55" s="27">
        <f t="shared" si="42"/>
        <v>1.00001E-6</v>
      </c>
      <c r="AM55" s="27">
        <f t="shared" si="42"/>
        <v>1.00001E-6</v>
      </c>
      <c r="AN55" s="27">
        <f t="shared" si="42"/>
        <v>1.00001E-6</v>
      </c>
      <c r="AO55" s="27">
        <f t="shared" si="42"/>
        <v>0.24300000000999999</v>
      </c>
      <c r="AP55" s="27">
        <f t="shared" si="42"/>
        <v>1.00001E-6</v>
      </c>
      <c r="AQ55" s="27">
        <f t="shared" si="42"/>
        <v>1.00001E-6</v>
      </c>
      <c r="AR55" s="27">
        <f t="shared" si="42"/>
        <v>1.00001E-6</v>
      </c>
      <c r="AS55" s="27">
        <f t="shared" si="42"/>
        <v>1.00001E-6</v>
      </c>
      <c r="AT55" s="27">
        <f t="shared" si="42"/>
        <v>1.00001E-6</v>
      </c>
      <c r="AU55" s="27">
        <f t="shared" si="42"/>
        <v>1.00001E-6</v>
      </c>
      <c r="AV55" s="27">
        <f t="shared" si="42"/>
        <v>1.00001E-6</v>
      </c>
      <c r="AW55" s="27">
        <f t="shared" si="42"/>
        <v>1.00001E-6</v>
      </c>
      <c r="AX55" s="27">
        <f t="shared" si="42"/>
        <v>1.00001E-6</v>
      </c>
      <c r="AY55" s="27">
        <f t="shared" si="42"/>
        <v>1.00001E-6</v>
      </c>
      <c r="AZ55" s="29">
        <f t="shared" si="42"/>
        <v>9.9999999999999994E-12</v>
      </c>
      <c r="BA55" s="29">
        <f t="shared" si="42"/>
        <v>9.9999999999999994E-12</v>
      </c>
      <c r="BB55" s="29">
        <f t="shared" si="42"/>
        <v>1.01E-9</v>
      </c>
      <c r="BC55" s="29">
        <f t="shared" si="42"/>
        <v>1.001E-11</v>
      </c>
      <c r="BD55" s="27">
        <f t="shared" si="42"/>
        <v>1.0000001000000001E-4</v>
      </c>
      <c r="BE55" s="27">
        <f t="shared" si="42"/>
        <v>1.0000001000000001E-4</v>
      </c>
      <c r="BF55" s="27">
        <f t="shared" si="42"/>
        <v>1.0000001000000001E-4</v>
      </c>
      <c r="BG55" s="27">
        <f t="shared" si="42"/>
        <v>1.0000001000000001E-4</v>
      </c>
      <c r="BH55" s="27">
        <f t="shared" si="42"/>
        <v>1.0000001000000001E-4</v>
      </c>
      <c r="BI55" s="27">
        <f t="shared" si="42"/>
        <v>1.0000001000000001E-4</v>
      </c>
      <c r="BJ55" s="27">
        <f t="shared" si="42"/>
        <v>1.0000001000000001E-4</v>
      </c>
      <c r="BK55" s="27">
        <f t="shared" si="42"/>
        <v>1.0000001000000001E-4</v>
      </c>
      <c r="BL55" s="27">
        <f t="shared" si="42"/>
        <v>1.0000001000000001E-4</v>
      </c>
      <c r="BM55" s="27">
        <f t="shared" si="42"/>
        <v>1.0000001000000001E-4</v>
      </c>
      <c r="BN55" s="27">
        <f t="shared" si="42"/>
        <v>1.0000001000000001E-4</v>
      </c>
      <c r="BO55" s="27">
        <f t="shared" si="42"/>
        <v>1.0000001000000001E-4</v>
      </c>
      <c r="BP55" s="27">
        <f t="shared" ref="BP55:CU55" si="43">BP56+BP57</f>
        <v>1.0000001000000001E-4</v>
      </c>
      <c r="BQ55" s="27">
        <f t="shared" si="43"/>
        <v>1.0000001000000001E-4</v>
      </c>
      <c r="BR55" s="27">
        <f t="shared" si="43"/>
        <v>1.0000001000000001E-4</v>
      </c>
      <c r="BS55" s="27">
        <f t="shared" si="43"/>
        <v>1.0000001000000001E-4</v>
      </c>
      <c r="BT55" s="27">
        <f t="shared" si="43"/>
        <v>1.0000001000000001E-4</v>
      </c>
      <c r="BU55" s="27">
        <f t="shared" si="43"/>
        <v>1.0000001000000001E-4</v>
      </c>
      <c r="BV55" s="27">
        <f t="shared" si="43"/>
        <v>1.0000001000000001E-4</v>
      </c>
      <c r="BW55" s="27">
        <f t="shared" si="43"/>
        <v>1.0000001000000001E-4</v>
      </c>
      <c r="BX55" s="27">
        <f t="shared" si="43"/>
        <v>1.0000001000000001E-4</v>
      </c>
      <c r="BY55" s="27">
        <f t="shared" si="43"/>
        <v>1.0000001000000001E-4</v>
      </c>
      <c r="BZ55" s="27">
        <f t="shared" si="43"/>
        <v>1.0000001000000001E-4</v>
      </c>
      <c r="CA55" s="27">
        <f t="shared" si="43"/>
        <v>1.0000001000000001E-4</v>
      </c>
      <c r="CB55" s="27">
        <f t="shared" si="43"/>
        <v>1.0000001000000001E-4</v>
      </c>
      <c r="CC55" s="27">
        <f t="shared" si="43"/>
        <v>1.0000001000000001E-4</v>
      </c>
      <c r="CD55" s="27">
        <f t="shared" si="43"/>
        <v>1.0000001000000001E-4</v>
      </c>
      <c r="CE55" s="27">
        <f t="shared" si="43"/>
        <v>1.0000001000000001E-4</v>
      </c>
      <c r="CF55" s="27">
        <f t="shared" si="43"/>
        <v>1.0000001000000001E-4</v>
      </c>
      <c r="CG55" s="27">
        <f t="shared" si="43"/>
        <v>1.0000001000000001E-4</v>
      </c>
      <c r="CH55" s="27">
        <f t="shared" si="43"/>
        <v>1.0000001000000001E-4</v>
      </c>
      <c r="CI55" s="27">
        <f t="shared" si="43"/>
        <v>1.0000001000000001E-4</v>
      </c>
      <c r="CJ55" s="27">
        <f t="shared" si="43"/>
        <v>9.9999999999999994E-12</v>
      </c>
      <c r="CK55" s="27">
        <f t="shared" si="43"/>
        <v>0.20123400001</v>
      </c>
      <c r="CL55" s="27">
        <f t="shared" si="43"/>
        <v>1.01E-9</v>
      </c>
      <c r="CM55" s="27">
        <f t="shared" si="43"/>
        <v>1.01E-9</v>
      </c>
      <c r="CN55" s="27">
        <f t="shared" si="43"/>
        <v>1.01E-9</v>
      </c>
      <c r="CO55" s="27">
        <f t="shared" si="43"/>
        <v>1.01E-9</v>
      </c>
      <c r="CP55" s="27">
        <f t="shared" si="43"/>
        <v>1.01E-9</v>
      </c>
      <c r="CQ55" s="27">
        <f t="shared" si="43"/>
        <v>1.01E-9</v>
      </c>
      <c r="CR55" s="27">
        <f t="shared" si="43"/>
        <v>1.01E-9</v>
      </c>
      <c r="CS55" s="27">
        <f t="shared" si="43"/>
        <v>1.01E-9</v>
      </c>
      <c r="CT55" s="27">
        <f t="shared" si="43"/>
        <v>1.01E-9</v>
      </c>
      <c r="CU55" s="27">
        <f t="shared" si="43"/>
        <v>1.01E-9</v>
      </c>
    </row>
    <row r="56" spans="1:99" s="1" customFormat="1" ht="31.5" x14ac:dyDescent="0.2">
      <c r="A56" s="24" t="s">
        <v>44</v>
      </c>
      <c r="B56" s="42" t="s">
        <v>74</v>
      </c>
      <c r="C56" s="26" t="s">
        <v>142</v>
      </c>
      <c r="D56" s="27">
        <v>9.9999999999999994E-12</v>
      </c>
      <c r="E56" s="27">
        <v>9.9999999999999994E-12</v>
      </c>
      <c r="F56" s="27">
        <v>9.9999999999999994E-12</v>
      </c>
      <c r="G56" s="27">
        <v>9.9999999999999994E-12</v>
      </c>
      <c r="H56" s="27">
        <v>9.9999999999999994E-12</v>
      </c>
      <c r="I56" s="27">
        <v>9.9999999999999994E-12</v>
      </c>
      <c r="J56" s="27">
        <v>9.9999999999999994E-12</v>
      </c>
      <c r="K56" s="27">
        <v>9.9999999999999994E-12</v>
      </c>
      <c r="L56" s="27">
        <v>9.9999999999999994E-12</v>
      </c>
      <c r="M56" s="27">
        <v>9.9999999999999994E-12</v>
      </c>
      <c r="N56" s="27">
        <v>9.9999999999999994E-12</v>
      </c>
      <c r="O56" s="27">
        <v>9.9999999999999994E-12</v>
      </c>
      <c r="P56" s="27">
        <v>9.9999999999999994E-12</v>
      </c>
      <c r="Q56" s="27">
        <v>9.9999999999999994E-12</v>
      </c>
      <c r="R56" s="27">
        <v>9.9999999999999994E-12</v>
      </c>
      <c r="S56" s="27">
        <v>9.9999999999999994E-12</v>
      </c>
      <c r="T56" s="27">
        <v>9.9999999999999994E-12</v>
      </c>
      <c r="U56" s="27">
        <v>9.9999999999999994E-12</v>
      </c>
      <c r="V56" s="27">
        <v>9.9999999999999994E-12</v>
      </c>
      <c r="W56" s="27">
        <v>9.9999999999999994E-12</v>
      </c>
      <c r="X56" s="27">
        <v>9.9999999999999994E-12</v>
      </c>
      <c r="Y56" s="27">
        <v>9.9999999999999994E-12</v>
      </c>
      <c r="Z56" s="27">
        <v>9.9999999999999994E-12</v>
      </c>
      <c r="AA56" s="27">
        <v>9.9999999999999994E-12</v>
      </c>
      <c r="AB56" s="27">
        <v>9.9999999999999994E-12</v>
      </c>
      <c r="AC56" s="27">
        <v>9.9999999999999994E-12</v>
      </c>
      <c r="AD56" s="27">
        <v>9.9999999999999994E-12</v>
      </c>
      <c r="AE56" s="27">
        <v>9.9999999999999994E-12</v>
      </c>
      <c r="AF56" s="27">
        <v>9.9999999999999994E-12</v>
      </c>
      <c r="AG56" s="27">
        <v>9.9999999999999994E-12</v>
      </c>
      <c r="AH56" s="27">
        <v>9.9999999999999994E-12</v>
      </c>
      <c r="AI56" s="27">
        <v>9.9999999999999994E-12</v>
      </c>
      <c r="AJ56" s="27">
        <v>9.9999999999999994E-12</v>
      </c>
      <c r="AK56" s="27">
        <v>9.9999999999999994E-12</v>
      </c>
      <c r="AL56" s="27">
        <v>9.9999999999999994E-12</v>
      </c>
      <c r="AM56" s="27">
        <v>9.9999999999999994E-12</v>
      </c>
      <c r="AN56" s="27">
        <v>9.9999999999999994E-12</v>
      </c>
      <c r="AO56" s="27">
        <v>9.9999999999999994E-12</v>
      </c>
      <c r="AP56" s="27">
        <v>9.9999999999999994E-12</v>
      </c>
      <c r="AQ56" s="27">
        <v>9.9999999999999994E-12</v>
      </c>
      <c r="AR56" s="27">
        <v>9.9999999999999994E-12</v>
      </c>
      <c r="AS56" s="27">
        <v>9.9999999999999994E-12</v>
      </c>
      <c r="AT56" s="27">
        <v>9.9999999999999994E-12</v>
      </c>
      <c r="AU56" s="27">
        <v>9.9999999999999994E-12</v>
      </c>
      <c r="AV56" s="27">
        <v>9.9999999999999994E-12</v>
      </c>
      <c r="AW56" s="27">
        <v>9.9999999999999994E-12</v>
      </c>
      <c r="AX56" s="27">
        <v>9.9999999999999994E-12</v>
      </c>
      <c r="AY56" s="27">
        <v>9.9999999999999994E-12</v>
      </c>
      <c r="AZ56" s="29">
        <v>9.9999999999999994E-12</v>
      </c>
      <c r="BA56" s="29">
        <v>9.9999999999999994E-12</v>
      </c>
      <c r="BB56" s="29">
        <v>9.9999999999999994E-12</v>
      </c>
      <c r="BC56" s="29">
        <v>9.9999999999999994E-12</v>
      </c>
      <c r="BD56" s="27">
        <v>9.9999999999999994E-12</v>
      </c>
      <c r="BE56" s="27">
        <v>9.9999999999999994E-12</v>
      </c>
      <c r="BF56" s="27">
        <v>9.9999999999999994E-12</v>
      </c>
      <c r="BG56" s="27">
        <v>9.9999999999999994E-12</v>
      </c>
      <c r="BH56" s="27">
        <v>9.9999999999999994E-12</v>
      </c>
      <c r="BI56" s="27">
        <v>9.9999999999999994E-12</v>
      </c>
      <c r="BJ56" s="27">
        <v>9.9999999999999994E-12</v>
      </c>
      <c r="BK56" s="27">
        <v>9.9999999999999994E-12</v>
      </c>
      <c r="BL56" s="27">
        <v>9.9999999999999994E-12</v>
      </c>
      <c r="BM56" s="27">
        <v>9.9999999999999994E-12</v>
      </c>
      <c r="BN56" s="27">
        <v>9.9999999999999994E-12</v>
      </c>
      <c r="BO56" s="27">
        <v>9.9999999999999994E-12</v>
      </c>
      <c r="BP56" s="27">
        <v>9.9999999999999994E-12</v>
      </c>
      <c r="BQ56" s="27">
        <v>9.9999999999999994E-12</v>
      </c>
      <c r="BR56" s="27">
        <v>9.9999999999999994E-12</v>
      </c>
      <c r="BS56" s="27">
        <v>9.9999999999999994E-12</v>
      </c>
      <c r="BT56" s="27">
        <v>9.9999999999999994E-12</v>
      </c>
      <c r="BU56" s="27">
        <v>9.9999999999999994E-12</v>
      </c>
      <c r="BV56" s="27">
        <v>9.9999999999999994E-12</v>
      </c>
      <c r="BW56" s="27">
        <v>9.9999999999999994E-12</v>
      </c>
      <c r="BX56" s="27">
        <v>9.9999999999999994E-12</v>
      </c>
      <c r="BY56" s="27">
        <v>9.9999999999999994E-12</v>
      </c>
      <c r="BZ56" s="27">
        <v>9.9999999999999994E-12</v>
      </c>
      <c r="CA56" s="27">
        <v>9.9999999999999994E-12</v>
      </c>
      <c r="CB56" s="27">
        <v>9.9999999999999994E-12</v>
      </c>
      <c r="CC56" s="27">
        <v>9.9999999999999994E-12</v>
      </c>
      <c r="CD56" s="27">
        <v>9.9999999999999994E-12</v>
      </c>
      <c r="CE56" s="27">
        <v>9.9999999999999994E-12</v>
      </c>
      <c r="CF56" s="27">
        <v>9.9999999999999994E-12</v>
      </c>
      <c r="CG56" s="27">
        <v>9.9999999999999994E-12</v>
      </c>
      <c r="CH56" s="27">
        <v>9.9999999999999994E-12</v>
      </c>
      <c r="CI56" s="27">
        <v>9.9999999999999994E-12</v>
      </c>
      <c r="CJ56" s="27">
        <v>9.9999999999999994E-12</v>
      </c>
      <c r="CK56" s="27">
        <v>9.9999999999999994E-12</v>
      </c>
      <c r="CL56" s="27">
        <v>9.9999999999999994E-12</v>
      </c>
      <c r="CM56" s="27">
        <v>9.9999999999999994E-12</v>
      </c>
      <c r="CN56" s="27">
        <v>9.9999999999999994E-12</v>
      </c>
      <c r="CO56" s="27">
        <v>9.9999999999999994E-12</v>
      </c>
      <c r="CP56" s="27">
        <v>9.9999999999999994E-12</v>
      </c>
      <c r="CQ56" s="27">
        <v>9.9999999999999994E-12</v>
      </c>
      <c r="CR56" s="27">
        <v>9.9999999999999994E-12</v>
      </c>
      <c r="CS56" s="27">
        <v>9.9999999999999994E-12</v>
      </c>
      <c r="CT56" s="27">
        <v>9.9999999999999994E-12</v>
      </c>
      <c r="CU56" s="27">
        <v>9.9999999999999994E-12</v>
      </c>
    </row>
    <row r="57" spans="1:99" s="1" customFormat="1" ht="31.5" x14ac:dyDescent="0.2">
      <c r="A57" s="24" t="s">
        <v>45</v>
      </c>
      <c r="B57" s="25" t="s">
        <v>75</v>
      </c>
      <c r="C57" s="26" t="s">
        <v>142</v>
      </c>
      <c r="D57" s="27">
        <f>D58</f>
        <v>9.9999999999999995E-7</v>
      </c>
      <c r="E57" s="27">
        <f t="shared" ref="E57:BP57" si="44">E58</f>
        <v>9.9999999999999995E-7</v>
      </c>
      <c r="F57" s="27">
        <f t="shared" si="44"/>
        <v>9.9999999999999995E-7</v>
      </c>
      <c r="G57" s="27">
        <f t="shared" si="44"/>
        <v>9.9999999999999995E-7</v>
      </c>
      <c r="H57" s="27">
        <f t="shared" si="44"/>
        <v>9.9999999999999995E-7</v>
      </c>
      <c r="I57" s="27">
        <f t="shared" si="44"/>
        <v>9.9999999999999995E-7</v>
      </c>
      <c r="J57" s="27">
        <f t="shared" si="44"/>
        <v>9.9999999999999995E-7</v>
      </c>
      <c r="K57" s="27">
        <f t="shared" si="44"/>
        <v>9.9999999999999995E-7</v>
      </c>
      <c r="L57" s="27">
        <f t="shared" si="44"/>
        <v>9.9999999999999995E-7</v>
      </c>
      <c r="M57" s="27">
        <f t="shared" si="44"/>
        <v>9.9999999999999995E-7</v>
      </c>
      <c r="N57" s="27">
        <f t="shared" si="44"/>
        <v>9.9999999999999995E-7</v>
      </c>
      <c r="O57" s="27">
        <f t="shared" si="44"/>
        <v>9.9999999999999995E-7</v>
      </c>
      <c r="P57" s="27">
        <f t="shared" si="44"/>
        <v>9.9999999999999995E-7</v>
      </c>
      <c r="Q57" s="27">
        <f t="shared" si="44"/>
        <v>9.9999999999999995E-7</v>
      </c>
      <c r="R57" s="27">
        <f t="shared" si="44"/>
        <v>9.9999999999999995E-7</v>
      </c>
      <c r="S57" s="27">
        <f t="shared" si="44"/>
        <v>9.9999999999999995E-7</v>
      </c>
      <c r="T57" s="27">
        <f t="shared" si="44"/>
        <v>9.9999999999999995E-7</v>
      </c>
      <c r="U57" s="27">
        <f t="shared" si="44"/>
        <v>9.9999999999999995E-7</v>
      </c>
      <c r="V57" s="27">
        <f t="shared" si="44"/>
        <v>9.9999999999999995E-7</v>
      </c>
      <c r="W57" s="27">
        <f t="shared" si="44"/>
        <v>9.9999999999999995E-7</v>
      </c>
      <c r="X57" s="27">
        <f t="shared" si="44"/>
        <v>9.9999999999999995E-7</v>
      </c>
      <c r="Y57" s="27">
        <f t="shared" si="44"/>
        <v>9.9999999999999995E-7</v>
      </c>
      <c r="Z57" s="27">
        <f t="shared" si="44"/>
        <v>9.9999999999999995E-7</v>
      </c>
      <c r="AA57" s="27">
        <f t="shared" si="44"/>
        <v>9.9999999999999995E-7</v>
      </c>
      <c r="AB57" s="27">
        <f t="shared" si="44"/>
        <v>9.9999999999999995E-7</v>
      </c>
      <c r="AC57" s="27">
        <f t="shared" si="44"/>
        <v>9.9999999999999995E-7</v>
      </c>
      <c r="AD57" s="27">
        <f t="shared" si="44"/>
        <v>9.9999999999999995E-7</v>
      </c>
      <c r="AE57" s="27">
        <f t="shared" si="44"/>
        <v>9.9999999999999995E-7</v>
      </c>
      <c r="AF57" s="27">
        <f t="shared" si="44"/>
        <v>9.9999999999999995E-7</v>
      </c>
      <c r="AG57" s="27">
        <f t="shared" si="44"/>
        <v>9.9999999999999995E-7</v>
      </c>
      <c r="AH57" s="27">
        <f t="shared" si="44"/>
        <v>9.9999999999999995E-7</v>
      </c>
      <c r="AI57" s="27">
        <f t="shared" si="44"/>
        <v>9.9999999999999995E-7</v>
      </c>
      <c r="AJ57" s="27">
        <f t="shared" si="44"/>
        <v>9.9999999999999995E-7</v>
      </c>
      <c r="AK57" s="27">
        <f t="shared" si="44"/>
        <v>9.9999999999999995E-7</v>
      </c>
      <c r="AL57" s="27">
        <f t="shared" si="44"/>
        <v>9.9999999999999995E-7</v>
      </c>
      <c r="AM57" s="27">
        <f t="shared" si="44"/>
        <v>9.9999999999999995E-7</v>
      </c>
      <c r="AN57" s="27">
        <f t="shared" si="44"/>
        <v>9.9999999999999995E-7</v>
      </c>
      <c r="AO57" s="27">
        <f t="shared" si="44"/>
        <v>0.24299999999999999</v>
      </c>
      <c r="AP57" s="27">
        <f t="shared" si="44"/>
        <v>9.9999999999999995E-7</v>
      </c>
      <c r="AQ57" s="27">
        <f t="shared" si="44"/>
        <v>9.9999999999999995E-7</v>
      </c>
      <c r="AR57" s="27">
        <f t="shared" si="44"/>
        <v>9.9999999999999995E-7</v>
      </c>
      <c r="AS57" s="27">
        <f t="shared" si="44"/>
        <v>9.9999999999999995E-7</v>
      </c>
      <c r="AT57" s="27">
        <f t="shared" si="44"/>
        <v>9.9999999999999995E-7</v>
      </c>
      <c r="AU57" s="27">
        <f t="shared" si="44"/>
        <v>9.9999999999999995E-7</v>
      </c>
      <c r="AV57" s="27">
        <f t="shared" si="44"/>
        <v>9.9999999999999995E-7</v>
      </c>
      <c r="AW57" s="27">
        <f t="shared" si="44"/>
        <v>9.9999999999999995E-7</v>
      </c>
      <c r="AX57" s="27">
        <f t="shared" si="44"/>
        <v>9.9999999999999995E-7</v>
      </c>
      <c r="AY57" s="27">
        <f t="shared" si="44"/>
        <v>9.9999999999999995E-7</v>
      </c>
      <c r="AZ57" s="27">
        <f t="shared" si="44"/>
        <v>0</v>
      </c>
      <c r="BA57" s="27">
        <f t="shared" si="44"/>
        <v>0</v>
      </c>
      <c r="BB57" s="27">
        <f t="shared" si="44"/>
        <v>1.0000000000000001E-9</v>
      </c>
      <c r="BC57" s="27">
        <f t="shared" si="44"/>
        <v>1E-14</v>
      </c>
      <c r="BD57" s="27">
        <f t="shared" si="44"/>
        <v>1E-4</v>
      </c>
      <c r="BE57" s="27">
        <f t="shared" si="44"/>
        <v>1E-4</v>
      </c>
      <c r="BF57" s="27">
        <f t="shared" si="44"/>
        <v>1E-4</v>
      </c>
      <c r="BG57" s="27">
        <f t="shared" si="44"/>
        <v>1E-4</v>
      </c>
      <c r="BH57" s="27">
        <f t="shared" si="44"/>
        <v>1E-4</v>
      </c>
      <c r="BI57" s="27">
        <f t="shared" si="44"/>
        <v>1E-4</v>
      </c>
      <c r="BJ57" s="27">
        <f t="shared" si="44"/>
        <v>1E-4</v>
      </c>
      <c r="BK57" s="27">
        <f t="shared" si="44"/>
        <v>1E-4</v>
      </c>
      <c r="BL57" s="27">
        <f t="shared" si="44"/>
        <v>1E-4</v>
      </c>
      <c r="BM57" s="27">
        <f t="shared" si="44"/>
        <v>1E-4</v>
      </c>
      <c r="BN57" s="27">
        <f t="shared" si="44"/>
        <v>1E-4</v>
      </c>
      <c r="BO57" s="27">
        <f t="shared" si="44"/>
        <v>1E-4</v>
      </c>
      <c r="BP57" s="27">
        <f t="shared" si="44"/>
        <v>1E-4</v>
      </c>
      <c r="BQ57" s="27">
        <f t="shared" ref="BQ57:CI57" si="45">BQ58</f>
        <v>1E-4</v>
      </c>
      <c r="BR57" s="27">
        <f t="shared" si="45"/>
        <v>1E-4</v>
      </c>
      <c r="BS57" s="27">
        <f t="shared" si="45"/>
        <v>1E-4</v>
      </c>
      <c r="BT57" s="27">
        <f t="shared" si="45"/>
        <v>1E-4</v>
      </c>
      <c r="BU57" s="27">
        <f t="shared" si="45"/>
        <v>1E-4</v>
      </c>
      <c r="BV57" s="27">
        <f t="shared" si="45"/>
        <v>1E-4</v>
      </c>
      <c r="BW57" s="27">
        <f t="shared" si="45"/>
        <v>1E-4</v>
      </c>
      <c r="BX57" s="27">
        <f t="shared" si="45"/>
        <v>1E-4</v>
      </c>
      <c r="BY57" s="27">
        <f t="shared" si="45"/>
        <v>1E-4</v>
      </c>
      <c r="BZ57" s="27">
        <f t="shared" si="45"/>
        <v>1E-4</v>
      </c>
      <c r="CA57" s="27">
        <f t="shared" si="45"/>
        <v>1E-4</v>
      </c>
      <c r="CB57" s="27">
        <f t="shared" si="45"/>
        <v>1E-4</v>
      </c>
      <c r="CC57" s="27">
        <f t="shared" si="45"/>
        <v>1E-4</v>
      </c>
      <c r="CD57" s="27">
        <f t="shared" si="45"/>
        <v>1E-4</v>
      </c>
      <c r="CE57" s="27">
        <f t="shared" si="45"/>
        <v>1E-4</v>
      </c>
      <c r="CF57" s="27">
        <f t="shared" si="45"/>
        <v>1E-4</v>
      </c>
      <c r="CG57" s="27">
        <f t="shared" si="45"/>
        <v>1E-4</v>
      </c>
      <c r="CH57" s="27">
        <f t="shared" si="45"/>
        <v>1E-4</v>
      </c>
      <c r="CI57" s="27">
        <f t="shared" si="45"/>
        <v>1E-4</v>
      </c>
      <c r="CJ57" s="27">
        <f t="shared" ref="CJ57" si="46">CJ58</f>
        <v>0</v>
      </c>
      <c r="CK57" s="38">
        <f t="shared" ref="CK57" si="47">CK58</f>
        <v>0.201234</v>
      </c>
      <c r="CL57" s="27">
        <f t="shared" ref="CL57" si="48">CL58</f>
        <v>1.0000000000000001E-9</v>
      </c>
      <c r="CM57" s="27">
        <f t="shared" ref="CM57" si="49">CM58</f>
        <v>1.0000000000000001E-9</v>
      </c>
      <c r="CN57" s="27">
        <f t="shared" ref="CN57" si="50">CN58</f>
        <v>1.0000000000000001E-9</v>
      </c>
      <c r="CO57" s="27">
        <f t="shared" ref="CO57" si="51">CO58</f>
        <v>1.0000000000000001E-9</v>
      </c>
      <c r="CP57" s="27">
        <f t="shared" ref="CP57" si="52">CP58</f>
        <v>1.0000000000000001E-9</v>
      </c>
      <c r="CQ57" s="27">
        <f t="shared" ref="CQ57" si="53">CQ58</f>
        <v>1.0000000000000001E-9</v>
      </c>
      <c r="CR57" s="27">
        <f t="shared" ref="CR57" si="54">CR58</f>
        <v>1.0000000000000001E-9</v>
      </c>
      <c r="CS57" s="27">
        <f t="shared" ref="CS57" si="55">CS58</f>
        <v>1.0000000000000001E-9</v>
      </c>
      <c r="CT57" s="27">
        <f t="shared" ref="CT57" si="56">CT58</f>
        <v>1.0000000000000001E-9</v>
      </c>
      <c r="CU57" s="27">
        <f t="shared" ref="CU57" si="57">CU58</f>
        <v>1.0000000000000001E-9</v>
      </c>
    </row>
    <row r="58" spans="1:99" s="1" customFormat="1" ht="54.75" customHeight="1" x14ac:dyDescent="0.2">
      <c r="A58" s="58" t="s">
        <v>248</v>
      </c>
      <c r="B58" s="59" t="s">
        <v>249</v>
      </c>
      <c r="C58" s="60" t="s">
        <v>250</v>
      </c>
      <c r="D58" s="51">
        <v>9.9999999999999995E-7</v>
      </c>
      <c r="E58" s="51">
        <v>9.9999999999999995E-7</v>
      </c>
      <c r="F58" s="51">
        <v>9.9999999999999995E-7</v>
      </c>
      <c r="G58" s="51">
        <v>9.9999999999999995E-7</v>
      </c>
      <c r="H58" s="51">
        <v>9.9999999999999995E-7</v>
      </c>
      <c r="I58" s="51">
        <v>9.9999999999999995E-7</v>
      </c>
      <c r="J58" s="51">
        <v>9.9999999999999995E-7</v>
      </c>
      <c r="K58" s="51">
        <v>9.9999999999999995E-7</v>
      </c>
      <c r="L58" s="51">
        <v>9.9999999999999995E-7</v>
      </c>
      <c r="M58" s="51">
        <v>9.9999999999999995E-7</v>
      </c>
      <c r="N58" s="51">
        <v>9.9999999999999995E-7</v>
      </c>
      <c r="O58" s="51">
        <v>9.9999999999999995E-7</v>
      </c>
      <c r="P58" s="51">
        <v>9.9999999999999995E-7</v>
      </c>
      <c r="Q58" s="51">
        <v>9.9999999999999995E-7</v>
      </c>
      <c r="R58" s="51">
        <v>9.9999999999999995E-7</v>
      </c>
      <c r="S58" s="51">
        <v>9.9999999999999995E-7</v>
      </c>
      <c r="T58" s="51">
        <v>9.9999999999999995E-7</v>
      </c>
      <c r="U58" s="51">
        <v>9.9999999999999995E-7</v>
      </c>
      <c r="V58" s="51">
        <v>9.9999999999999995E-7</v>
      </c>
      <c r="W58" s="51">
        <v>9.9999999999999995E-7</v>
      </c>
      <c r="X58" s="51">
        <v>9.9999999999999995E-7</v>
      </c>
      <c r="Y58" s="51">
        <v>9.9999999999999995E-7</v>
      </c>
      <c r="Z58" s="51">
        <v>9.9999999999999995E-7</v>
      </c>
      <c r="AA58" s="51">
        <v>9.9999999999999995E-7</v>
      </c>
      <c r="AB58" s="51">
        <v>9.9999999999999995E-7</v>
      </c>
      <c r="AC58" s="51">
        <v>9.9999999999999995E-7</v>
      </c>
      <c r="AD58" s="51">
        <v>9.9999999999999995E-7</v>
      </c>
      <c r="AE58" s="51">
        <v>9.9999999999999995E-7</v>
      </c>
      <c r="AF58" s="51">
        <v>9.9999999999999995E-7</v>
      </c>
      <c r="AG58" s="51">
        <v>9.9999999999999995E-7</v>
      </c>
      <c r="AH58" s="51">
        <v>9.9999999999999995E-7</v>
      </c>
      <c r="AI58" s="51">
        <v>9.9999999999999995E-7</v>
      </c>
      <c r="AJ58" s="51">
        <v>9.9999999999999995E-7</v>
      </c>
      <c r="AK58" s="51">
        <v>9.9999999999999995E-7</v>
      </c>
      <c r="AL58" s="51">
        <v>9.9999999999999995E-7</v>
      </c>
      <c r="AM58" s="51">
        <v>9.9999999999999995E-7</v>
      </c>
      <c r="AN58" s="51">
        <v>9.9999999999999995E-7</v>
      </c>
      <c r="AO58" s="63">
        <v>0.24299999999999999</v>
      </c>
      <c r="AP58" s="51">
        <v>9.9999999999999995E-7</v>
      </c>
      <c r="AQ58" s="51">
        <v>9.9999999999999995E-7</v>
      </c>
      <c r="AR58" s="51">
        <v>9.9999999999999995E-7</v>
      </c>
      <c r="AS58" s="51">
        <v>9.9999999999999995E-7</v>
      </c>
      <c r="AT58" s="51">
        <v>9.9999999999999995E-7</v>
      </c>
      <c r="AU58" s="51">
        <v>9.9999999999999995E-7</v>
      </c>
      <c r="AV58" s="51">
        <v>9.9999999999999995E-7</v>
      </c>
      <c r="AW58" s="51">
        <v>9.9999999999999995E-7</v>
      </c>
      <c r="AX58" s="51">
        <v>9.9999999999999995E-7</v>
      </c>
      <c r="AY58" s="51">
        <v>9.9999999999999995E-7</v>
      </c>
      <c r="AZ58" s="52">
        <v>0</v>
      </c>
      <c r="BA58" s="52">
        <v>0</v>
      </c>
      <c r="BB58" s="52">
        <v>1.0000000000000001E-9</v>
      </c>
      <c r="BC58" s="52">
        <v>1E-14</v>
      </c>
      <c r="BD58" s="51">
        <v>1E-4</v>
      </c>
      <c r="BE58" s="51">
        <v>1E-4</v>
      </c>
      <c r="BF58" s="51">
        <v>1E-4</v>
      </c>
      <c r="BG58" s="51">
        <v>1E-4</v>
      </c>
      <c r="BH58" s="51">
        <v>1E-4</v>
      </c>
      <c r="BI58" s="51">
        <v>1E-4</v>
      </c>
      <c r="BJ58" s="51">
        <v>1E-4</v>
      </c>
      <c r="BK58" s="51">
        <v>1E-4</v>
      </c>
      <c r="BL58" s="51">
        <v>1E-4</v>
      </c>
      <c r="BM58" s="51">
        <v>1E-4</v>
      </c>
      <c r="BN58" s="51">
        <v>1E-4</v>
      </c>
      <c r="BO58" s="51">
        <v>1E-4</v>
      </c>
      <c r="BP58" s="51">
        <v>1E-4</v>
      </c>
      <c r="BQ58" s="51">
        <v>1E-4</v>
      </c>
      <c r="BR58" s="51">
        <v>1E-4</v>
      </c>
      <c r="BS58" s="51">
        <v>1E-4</v>
      </c>
      <c r="BT58" s="51">
        <v>1E-4</v>
      </c>
      <c r="BU58" s="51">
        <v>1E-4</v>
      </c>
      <c r="BV58" s="51">
        <v>1E-4</v>
      </c>
      <c r="BW58" s="51">
        <v>1E-4</v>
      </c>
      <c r="BX58" s="51">
        <v>1E-4</v>
      </c>
      <c r="BY58" s="51">
        <v>1E-4</v>
      </c>
      <c r="BZ58" s="51">
        <v>1E-4</v>
      </c>
      <c r="CA58" s="51">
        <v>1E-4</v>
      </c>
      <c r="CB58" s="51">
        <v>1E-4</v>
      </c>
      <c r="CC58" s="51">
        <v>1E-4</v>
      </c>
      <c r="CD58" s="51">
        <v>1E-4</v>
      </c>
      <c r="CE58" s="51">
        <v>1E-4</v>
      </c>
      <c r="CF58" s="51">
        <v>1E-4</v>
      </c>
      <c r="CG58" s="51">
        <v>1E-4</v>
      </c>
      <c r="CH58" s="51">
        <v>1E-4</v>
      </c>
      <c r="CI58" s="51">
        <v>1E-4</v>
      </c>
      <c r="CJ58" s="65">
        <v>0</v>
      </c>
      <c r="CK58" s="65">
        <v>0.201234</v>
      </c>
      <c r="CL58" s="14">
        <v>1.0000000000000001E-9</v>
      </c>
      <c r="CM58" s="14">
        <v>1.0000000000000001E-9</v>
      </c>
      <c r="CN58" s="14">
        <v>1.0000000000000001E-9</v>
      </c>
      <c r="CO58" s="14">
        <v>1.0000000000000001E-9</v>
      </c>
      <c r="CP58" s="14">
        <v>1.0000000000000001E-9</v>
      </c>
      <c r="CQ58" s="14">
        <v>1.0000000000000001E-9</v>
      </c>
      <c r="CR58" s="51">
        <v>1.0000000000000001E-9</v>
      </c>
      <c r="CS58" s="51">
        <v>1.0000000000000001E-9</v>
      </c>
      <c r="CT58" s="51">
        <v>1.0000000000000001E-9</v>
      </c>
      <c r="CU58" s="51">
        <v>1.0000000000000001E-9</v>
      </c>
    </row>
    <row r="59" spans="1:99" s="1" customFormat="1" ht="31.5" x14ac:dyDescent="0.2">
      <c r="A59" s="24" t="s">
        <v>35</v>
      </c>
      <c r="B59" s="25" t="s">
        <v>76</v>
      </c>
      <c r="C59" s="26" t="s">
        <v>142</v>
      </c>
      <c r="D59" s="27">
        <f t="shared" ref="D59:AY59" si="58">D60+D61+D62+D63+D64+D66+D67+D68</f>
        <v>1.001213E-6</v>
      </c>
      <c r="E59" s="27">
        <f t="shared" si="58"/>
        <v>1.001213E-6</v>
      </c>
      <c r="F59" s="27">
        <f t="shared" si="58"/>
        <v>1.001213E-6</v>
      </c>
      <c r="G59" s="27">
        <f t="shared" si="58"/>
        <v>1.001213E-6</v>
      </c>
      <c r="H59" s="27">
        <f t="shared" si="58"/>
        <v>1.001213E-6</v>
      </c>
      <c r="I59" s="27">
        <f t="shared" si="58"/>
        <v>1.001213E-6</v>
      </c>
      <c r="J59" s="27">
        <f t="shared" si="58"/>
        <v>1.001213E-6</v>
      </c>
      <c r="K59" s="27">
        <f t="shared" si="58"/>
        <v>1.001213E-6</v>
      </c>
      <c r="L59" s="27">
        <f t="shared" si="58"/>
        <v>1.001213E-6</v>
      </c>
      <c r="M59" s="27">
        <f t="shared" si="58"/>
        <v>1.001213E-6</v>
      </c>
      <c r="N59" s="27">
        <f t="shared" si="58"/>
        <v>1.001213E-6</v>
      </c>
      <c r="O59" s="27">
        <f t="shared" si="58"/>
        <v>1.001213E-6</v>
      </c>
      <c r="P59" s="27">
        <f t="shared" si="58"/>
        <v>1.001213E-6</v>
      </c>
      <c r="Q59" s="27">
        <f t="shared" si="58"/>
        <v>1.001213E-6</v>
      </c>
      <c r="R59" s="27">
        <f t="shared" si="58"/>
        <v>1.001213E-6</v>
      </c>
      <c r="S59" s="27">
        <f t="shared" si="58"/>
        <v>1.001213E-6</v>
      </c>
      <c r="T59" s="27">
        <f t="shared" si="58"/>
        <v>1.001213E-6</v>
      </c>
      <c r="U59" s="27">
        <f t="shared" si="58"/>
        <v>1.001213E-6</v>
      </c>
      <c r="V59" s="27">
        <f t="shared" si="58"/>
        <v>1.001213E-6</v>
      </c>
      <c r="W59" s="27">
        <f t="shared" si="58"/>
        <v>1.001213E-6</v>
      </c>
      <c r="X59" s="27">
        <f t="shared" si="58"/>
        <v>1.001213E-6</v>
      </c>
      <c r="Y59" s="27">
        <f t="shared" si="58"/>
        <v>1.001213E-6</v>
      </c>
      <c r="Z59" s="27">
        <f t="shared" si="58"/>
        <v>1.001213E-6</v>
      </c>
      <c r="AA59" s="27">
        <f t="shared" si="58"/>
        <v>1.001213E-6</v>
      </c>
      <c r="AB59" s="27">
        <f t="shared" si="58"/>
        <v>1.001213E-6</v>
      </c>
      <c r="AC59" s="27">
        <f t="shared" si="58"/>
        <v>1.001213E-6</v>
      </c>
      <c r="AD59" s="27">
        <f t="shared" si="58"/>
        <v>1.001213E-6</v>
      </c>
      <c r="AE59" s="27">
        <f t="shared" si="58"/>
        <v>1.001213E-6</v>
      </c>
      <c r="AF59" s="27">
        <f t="shared" si="58"/>
        <v>1.001213E-6</v>
      </c>
      <c r="AG59" s="27">
        <f t="shared" si="58"/>
        <v>1.001213E-6</v>
      </c>
      <c r="AH59" s="27">
        <f t="shared" si="58"/>
        <v>1.001213E-6</v>
      </c>
      <c r="AI59" s="27">
        <f t="shared" si="58"/>
        <v>1.001213E-6</v>
      </c>
      <c r="AJ59" s="27">
        <f t="shared" si="58"/>
        <v>1.001213E-6</v>
      </c>
      <c r="AK59" s="27">
        <f t="shared" si="58"/>
        <v>1.001213E-6</v>
      </c>
      <c r="AL59" s="27">
        <f t="shared" si="58"/>
        <v>1.001213E-6</v>
      </c>
      <c r="AM59" s="27">
        <f t="shared" si="58"/>
        <v>1.001213E-6</v>
      </c>
      <c r="AN59" s="27">
        <f t="shared" si="58"/>
        <v>1.001213E-6</v>
      </c>
      <c r="AO59" s="27">
        <f t="shared" si="58"/>
        <v>1.001213E-6</v>
      </c>
      <c r="AP59" s="27">
        <f t="shared" si="58"/>
        <v>1.001213E-6</v>
      </c>
      <c r="AQ59" s="27">
        <f t="shared" si="58"/>
        <v>1.001213E-6</v>
      </c>
      <c r="AR59" s="27">
        <f t="shared" si="58"/>
        <v>1.001213E-6</v>
      </c>
      <c r="AS59" s="27">
        <f t="shared" si="58"/>
        <v>1.001213E-6</v>
      </c>
      <c r="AT59" s="27">
        <f t="shared" si="58"/>
        <v>1.001213E-6</v>
      </c>
      <c r="AU59" s="27">
        <f t="shared" si="58"/>
        <v>1.001213E-6</v>
      </c>
      <c r="AV59" s="27">
        <f t="shared" si="58"/>
        <v>1.001213E-6</v>
      </c>
      <c r="AW59" s="27">
        <f t="shared" si="58"/>
        <v>1.001213E-6</v>
      </c>
      <c r="AX59" s="27">
        <f t="shared" si="58"/>
        <v>1.001213E-6</v>
      </c>
      <c r="AY59" s="27">
        <f t="shared" si="58"/>
        <v>1.001213E-6</v>
      </c>
      <c r="AZ59" s="29">
        <v>1</v>
      </c>
      <c r="BA59" s="29">
        <v>1</v>
      </c>
      <c r="BB59" s="29">
        <f t="shared" ref="BB59:CU59" si="59">BB60+BB61+BB62+BB63+BB64+BB66+BB67+BB68</f>
        <v>2.2130000000000001E-9</v>
      </c>
      <c r="BC59" s="29">
        <f t="shared" si="59"/>
        <v>1.2130100000000001E-9</v>
      </c>
      <c r="BD59" s="27">
        <f t="shared" si="59"/>
        <v>1.00001213E-4</v>
      </c>
      <c r="BE59" s="27">
        <f t="shared" si="59"/>
        <v>1.00001213E-4</v>
      </c>
      <c r="BF59" s="27">
        <f t="shared" si="59"/>
        <v>1.00001213E-4</v>
      </c>
      <c r="BG59" s="27">
        <f t="shared" si="59"/>
        <v>1.00001213E-4</v>
      </c>
      <c r="BH59" s="27">
        <f t="shared" si="59"/>
        <v>1.00001213E-4</v>
      </c>
      <c r="BI59" s="27">
        <f t="shared" si="59"/>
        <v>1.00001213E-4</v>
      </c>
      <c r="BJ59" s="27">
        <f t="shared" si="59"/>
        <v>1.00001213E-4</v>
      </c>
      <c r="BK59" s="27">
        <f t="shared" si="59"/>
        <v>1.00001213E-4</v>
      </c>
      <c r="BL59" s="27">
        <f t="shared" si="59"/>
        <v>1.00001213E-4</v>
      </c>
      <c r="BM59" s="27">
        <f t="shared" si="59"/>
        <v>1.00001213E-4</v>
      </c>
      <c r="BN59" s="27">
        <f t="shared" si="59"/>
        <v>1.00001213E-4</v>
      </c>
      <c r="BO59" s="27">
        <f t="shared" si="59"/>
        <v>1.00001213E-4</v>
      </c>
      <c r="BP59" s="27">
        <f t="shared" si="59"/>
        <v>1.00001213E-4</v>
      </c>
      <c r="BQ59" s="27">
        <f t="shared" si="59"/>
        <v>1.00001213E-4</v>
      </c>
      <c r="BR59" s="27">
        <f t="shared" si="59"/>
        <v>1.00001213E-4</v>
      </c>
      <c r="BS59" s="27">
        <f t="shared" si="59"/>
        <v>1.00001213E-4</v>
      </c>
      <c r="BT59" s="27">
        <f t="shared" si="59"/>
        <v>1.00001213E-4</v>
      </c>
      <c r="BU59" s="27">
        <f t="shared" si="59"/>
        <v>1.00001213E-4</v>
      </c>
      <c r="BV59" s="27">
        <f t="shared" si="59"/>
        <v>1.00001213E-4</v>
      </c>
      <c r="BW59" s="27">
        <f t="shared" si="59"/>
        <v>1.00001213E-4</v>
      </c>
      <c r="BX59" s="27">
        <f t="shared" si="59"/>
        <v>1.00001213E-4</v>
      </c>
      <c r="BY59" s="27">
        <f t="shared" si="59"/>
        <v>1.00001213E-4</v>
      </c>
      <c r="BZ59" s="27">
        <f t="shared" si="59"/>
        <v>1.00001213E-4</v>
      </c>
      <c r="CA59" s="27">
        <f t="shared" si="59"/>
        <v>1.00001213E-4</v>
      </c>
      <c r="CB59" s="27">
        <f t="shared" si="59"/>
        <v>1.00001213E-4</v>
      </c>
      <c r="CC59" s="27">
        <f t="shared" si="59"/>
        <v>1.00001213E-4</v>
      </c>
      <c r="CD59" s="27">
        <f t="shared" si="59"/>
        <v>1.00001213E-4</v>
      </c>
      <c r="CE59" s="27">
        <f t="shared" si="59"/>
        <v>1.00001213E-4</v>
      </c>
      <c r="CF59" s="27">
        <f t="shared" si="59"/>
        <v>1.00001213E-4</v>
      </c>
      <c r="CG59" s="27">
        <f t="shared" si="59"/>
        <v>1.00001213E-4</v>
      </c>
      <c r="CH59" s="27">
        <f t="shared" si="59"/>
        <v>1.00001213E-4</v>
      </c>
      <c r="CI59" s="27">
        <f t="shared" si="59"/>
        <v>1.00001213E-4</v>
      </c>
      <c r="CJ59" s="31">
        <f t="shared" si="59"/>
        <v>1.6375666383391121</v>
      </c>
      <c r="CK59" s="31">
        <f t="shared" si="59"/>
        <v>5.3451091572129998</v>
      </c>
      <c r="CL59" s="31">
        <f t="shared" si="59"/>
        <v>2.2130000000000001E-9</v>
      </c>
      <c r="CM59" s="31">
        <f t="shared" si="59"/>
        <v>2.2130000000000001E-9</v>
      </c>
      <c r="CN59" s="31">
        <f t="shared" si="59"/>
        <v>2.2130000000000001E-9</v>
      </c>
      <c r="CO59" s="31">
        <f t="shared" si="59"/>
        <v>2.2130000000000001E-9</v>
      </c>
      <c r="CP59" s="31">
        <f t="shared" si="59"/>
        <v>2.2130000000000001E-9</v>
      </c>
      <c r="CQ59" s="31">
        <f t="shared" si="59"/>
        <v>2.2130000000000001E-9</v>
      </c>
      <c r="CR59" s="27">
        <f t="shared" si="59"/>
        <v>2.2130000000000001E-9</v>
      </c>
      <c r="CS59" s="27">
        <f t="shared" si="59"/>
        <v>2.2130000000000001E-9</v>
      </c>
      <c r="CT59" s="27">
        <f t="shared" si="59"/>
        <v>2.2130000000000001E-9</v>
      </c>
      <c r="CU59" s="27">
        <f t="shared" si="59"/>
        <v>2.2130000000000001E-9</v>
      </c>
    </row>
    <row r="60" spans="1:99" s="1" customFormat="1" ht="31.5" x14ac:dyDescent="0.2">
      <c r="A60" s="24" t="s">
        <v>46</v>
      </c>
      <c r="B60" s="25" t="s">
        <v>77</v>
      </c>
      <c r="C60" s="26" t="s">
        <v>142</v>
      </c>
      <c r="D60" s="27">
        <v>1E-10</v>
      </c>
      <c r="E60" s="27">
        <v>1E-10</v>
      </c>
      <c r="F60" s="27">
        <v>1E-10</v>
      </c>
      <c r="G60" s="27">
        <v>1E-10</v>
      </c>
      <c r="H60" s="27">
        <v>1E-10</v>
      </c>
      <c r="I60" s="27">
        <v>1E-10</v>
      </c>
      <c r="J60" s="27">
        <v>1E-10</v>
      </c>
      <c r="K60" s="27">
        <v>1E-10</v>
      </c>
      <c r="L60" s="27">
        <v>1E-10</v>
      </c>
      <c r="M60" s="27">
        <v>1E-10</v>
      </c>
      <c r="N60" s="27">
        <v>1E-10</v>
      </c>
      <c r="O60" s="27">
        <v>1E-10</v>
      </c>
      <c r="P60" s="27">
        <v>1E-10</v>
      </c>
      <c r="Q60" s="27">
        <v>1E-10</v>
      </c>
      <c r="R60" s="27">
        <v>1E-10</v>
      </c>
      <c r="S60" s="27">
        <v>1E-10</v>
      </c>
      <c r="T60" s="27">
        <v>1E-10</v>
      </c>
      <c r="U60" s="27">
        <v>1E-10</v>
      </c>
      <c r="V60" s="27">
        <v>1E-10</v>
      </c>
      <c r="W60" s="27">
        <v>1E-10</v>
      </c>
      <c r="X60" s="27">
        <v>1E-10</v>
      </c>
      <c r="Y60" s="27">
        <v>1E-10</v>
      </c>
      <c r="Z60" s="27">
        <v>1E-10</v>
      </c>
      <c r="AA60" s="27">
        <v>1E-10</v>
      </c>
      <c r="AB60" s="27">
        <v>1E-10</v>
      </c>
      <c r="AC60" s="27">
        <v>1E-10</v>
      </c>
      <c r="AD60" s="27">
        <v>1E-10</v>
      </c>
      <c r="AE60" s="27">
        <v>1E-10</v>
      </c>
      <c r="AF60" s="27">
        <v>1E-10</v>
      </c>
      <c r="AG60" s="27">
        <v>1E-10</v>
      </c>
      <c r="AH60" s="27">
        <v>1E-10</v>
      </c>
      <c r="AI60" s="27">
        <v>1E-10</v>
      </c>
      <c r="AJ60" s="27">
        <v>1E-10</v>
      </c>
      <c r="AK60" s="27">
        <v>1E-10</v>
      </c>
      <c r="AL60" s="27">
        <v>1E-10</v>
      </c>
      <c r="AM60" s="27">
        <v>1E-10</v>
      </c>
      <c r="AN60" s="27">
        <v>1E-10</v>
      </c>
      <c r="AO60" s="27">
        <v>1E-10</v>
      </c>
      <c r="AP60" s="27">
        <v>1E-10</v>
      </c>
      <c r="AQ60" s="27">
        <v>1E-10</v>
      </c>
      <c r="AR60" s="27">
        <v>1E-10</v>
      </c>
      <c r="AS60" s="27">
        <v>1E-10</v>
      </c>
      <c r="AT60" s="27">
        <v>1E-10</v>
      </c>
      <c r="AU60" s="27">
        <v>1E-10</v>
      </c>
      <c r="AV60" s="27">
        <v>1E-10</v>
      </c>
      <c r="AW60" s="27">
        <v>1E-10</v>
      </c>
      <c r="AX60" s="27">
        <v>1E-10</v>
      </c>
      <c r="AY60" s="27">
        <v>1E-10</v>
      </c>
      <c r="AZ60" s="29">
        <v>1E-10</v>
      </c>
      <c r="BA60" s="29">
        <v>1E-10</v>
      </c>
      <c r="BB60" s="29">
        <v>1E-10</v>
      </c>
      <c r="BC60" s="29">
        <v>1E-10</v>
      </c>
      <c r="BD60" s="27">
        <v>1E-10</v>
      </c>
      <c r="BE60" s="27">
        <v>1E-10</v>
      </c>
      <c r="BF60" s="27">
        <v>1E-10</v>
      </c>
      <c r="BG60" s="27">
        <v>1E-10</v>
      </c>
      <c r="BH60" s="27">
        <v>1E-10</v>
      </c>
      <c r="BI60" s="27">
        <v>1E-10</v>
      </c>
      <c r="BJ60" s="27">
        <v>1E-10</v>
      </c>
      <c r="BK60" s="27">
        <v>1E-10</v>
      </c>
      <c r="BL60" s="27">
        <v>1E-10</v>
      </c>
      <c r="BM60" s="27">
        <v>1E-10</v>
      </c>
      <c r="BN60" s="27">
        <v>1E-10</v>
      </c>
      <c r="BO60" s="27">
        <v>1E-10</v>
      </c>
      <c r="BP60" s="27">
        <v>1E-10</v>
      </c>
      <c r="BQ60" s="27">
        <v>1E-10</v>
      </c>
      <c r="BR60" s="27">
        <v>1E-10</v>
      </c>
      <c r="BS60" s="27">
        <v>1E-10</v>
      </c>
      <c r="BT60" s="27">
        <v>1E-10</v>
      </c>
      <c r="BU60" s="27">
        <v>1E-10</v>
      </c>
      <c r="BV60" s="27">
        <v>1E-10</v>
      </c>
      <c r="BW60" s="27">
        <v>1E-10</v>
      </c>
      <c r="BX60" s="27">
        <v>1E-10</v>
      </c>
      <c r="BY60" s="27">
        <v>1E-10</v>
      </c>
      <c r="BZ60" s="27">
        <v>1E-10</v>
      </c>
      <c r="CA60" s="27">
        <v>1E-10</v>
      </c>
      <c r="CB60" s="27">
        <v>1E-10</v>
      </c>
      <c r="CC60" s="27">
        <v>1E-10</v>
      </c>
      <c r="CD60" s="27">
        <v>1E-10</v>
      </c>
      <c r="CE60" s="27">
        <v>1E-10</v>
      </c>
      <c r="CF60" s="27">
        <v>1E-10</v>
      </c>
      <c r="CG60" s="27">
        <v>1E-10</v>
      </c>
      <c r="CH60" s="27">
        <v>1E-10</v>
      </c>
      <c r="CI60" s="27">
        <v>1E-10</v>
      </c>
      <c r="CJ60" s="27">
        <v>1E-10</v>
      </c>
      <c r="CK60" s="27">
        <v>1E-10</v>
      </c>
      <c r="CL60" s="27">
        <v>1E-10</v>
      </c>
      <c r="CM60" s="27">
        <v>1E-10</v>
      </c>
      <c r="CN60" s="27">
        <v>1E-10</v>
      </c>
      <c r="CO60" s="27">
        <v>1E-10</v>
      </c>
      <c r="CP60" s="27">
        <v>1E-10</v>
      </c>
      <c r="CQ60" s="27">
        <v>1E-10</v>
      </c>
      <c r="CR60" s="27">
        <v>1E-10</v>
      </c>
      <c r="CS60" s="27">
        <v>1E-10</v>
      </c>
      <c r="CT60" s="27">
        <v>1E-10</v>
      </c>
      <c r="CU60" s="27">
        <v>1E-10</v>
      </c>
    </row>
    <row r="61" spans="1:99" s="1" customFormat="1" ht="31.5" x14ac:dyDescent="0.2">
      <c r="A61" s="24" t="s">
        <v>47</v>
      </c>
      <c r="B61" s="25" t="s">
        <v>78</v>
      </c>
      <c r="C61" s="26" t="s">
        <v>142</v>
      </c>
      <c r="D61" s="27">
        <v>9.9999999999999998E-13</v>
      </c>
      <c r="E61" s="27">
        <v>9.9999999999999998E-13</v>
      </c>
      <c r="F61" s="27">
        <v>9.9999999999999998E-13</v>
      </c>
      <c r="G61" s="27">
        <v>9.9999999999999998E-13</v>
      </c>
      <c r="H61" s="27">
        <v>9.9999999999999998E-13</v>
      </c>
      <c r="I61" s="27">
        <v>9.9999999999999998E-13</v>
      </c>
      <c r="J61" s="27">
        <v>9.9999999999999998E-13</v>
      </c>
      <c r="K61" s="27">
        <v>9.9999999999999998E-13</v>
      </c>
      <c r="L61" s="27">
        <v>9.9999999999999998E-13</v>
      </c>
      <c r="M61" s="27">
        <v>9.9999999999999998E-13</v>
      </c>
      <c r="N61" s="27">
        <v>9.9999999999999998E-13</v>
      </c>
      <c r="O61" s="27">
        <v>9.9999999999999998E-13</v>
      </c>
      <c r="P61" s="27">
        <v>9.9999999999999998E-13</v>
      </c>
      <c r="Q61" s="27">
        <v>9.9999999999999998E-13</v>
      </c>
      <c r="R61" s="27">
        <v>9.9999999999999998E-13</v>
      </c>
      <c r="S61" s="27">
        <v>9.9999999999999998E-13</v>
      </c>
      <c r="T61" s="27">
        <v>9.9999999999999998E-13</v>
      </c>
      <c r="U61" s="27">
        <v>9.9999999999999998E-13</v>
      </c>
      <c r="V61" s="27">
        <v>9.9999999999999998E-13</v>
      </c>
      <c r="W61" s="27">
        <v>9.9999999999999998E-13</v>
      </c>
      <c r="X61" s="27">
        <v>9.9999999999999998E-13</v>
      </c>
      <c r="Y61" s="27">
        <v>9.9999999999999998E-13</v>
      </c>
      <c r="Z61" s="27">
        <v>9.9999999999999998E-13</v>
      </c>
      <c r="AA61" s="27">
        <v>9.9999999999999998E-13</v>
      </c>
      <c r="AB61" s="27">
        <v>9.9999999999999998E-13</v>
      </c>
      <c r="AC61" s="27">
        <v>9.9999999999999998E-13</v>
      </c>
      <c r="AD61" s="27">
        <v>9.9999999999999998E-13</v>
      </c>
      <c r="AE61" s="27">
        <v>9.9999999999999998E-13</v>
      </c>
      <c r="AF61" s="27">
        <v>9.9999999999999998E-13</v>
      </c>
      <c r="AG61" s="27">
        <v>9.9999999999999998E-13</v>
      </c>
      <c r="AH61" s="27">
        <v>9.9999999999999998E-13</v>
      </c>
      <c r="AI61" s="27">
        <v>9.9999999999999998E-13</v>
      </c>
      <c r="AJ61" s="27">
        <v>9.9999999999999998E-13</v>
      </c>
      <c r="AK61" s="27">
        <v>9.9999999999999998E-13</v>
      </c>
      <c r="AL61" s="27">
        <v>9.9999999999999998E-13</v>
      </c>
      <c r="AM61" s="27">
        <v>9.9999999999999998E-13</v>
      </c>
      <c r="AN61" s="27">
        <v>9.9999999999999998E-13</v>
      </c>
      <c r="AO61" s="27">
        <v>9.9999999999999998E-13</v>
      </c>
      <c r="AP61" s="27">
        <v>9.9999999999999998E-13</v>
      </c>
      <c r="AQ61" s="27">
        <v>9.9999999999999998E-13</v>
      </c>
      <c r="AR61" s="27">
        <v>9.9999999999999998E-13</v>
      </c>
      <c r="AS61" s="27">
        <v>9.9999999999999998E-13</v>
      </c>
      <c r="AT61" s="27">
        <v>9.9999999999999998E-13</v>
      </c>
      <c r="AU61" s="27">
        <v>9.9999999999999998E-13</v>
      </c>
      <c r="AV61" s="27">
        <v>9.9999999999999998E-13</v>
      </c>
      <c r="AW61" s="27">
        <v>9.9999999999999998E-13</v>
      </c>
      <c r="AX61" s="27">
        <v>9.9999999999999998E-13</v>
      </c>
      <c r="AY61" s="27">
        <v>9.9999999999999998E-13</v>
      </c>
      <c r="AZ61" s="29">
        <v>9.9999999999999998E-13</v>
      </c>
      <c r="BA61" s="29">
        <v>9.9999999999999998E-13</v>
      </c>
      <c r="BB61" s="29">
        <v>9.9999999999999998E-13</v>
      </c>
      <c r="BC61" s="29">
        <v>9.9999999999999998E-13</v>
      </c>
      <c r="BD61" s="27">
        <v>9.9999999999999998E-13</v>
      </c>
      <c r="BE61" s="27">
        <v>9.9999999999999998E-13</v>
      </c>
      <c r="BF61" s="27">
        <v>9.9999999999999998E-13</v>
      </c>
      <c r="BG61" s="27">
        <v>9.9999999999999998E-13</v>
      </c>
      <c r="BH61" s="27">
        <v>9.9999999999999998E-13</v>
      </c>
      <c r="BI61" s="27">
        <v>9.9999999999999998E-13</v>
      </c>
      <c r="BJ61" s="27">
        <v>9.9999999999999998E-13</v>
      </c>
      <c r="BK61" s="27">
        <v>9.9999999999999998E-13</v>
      </c>
      <c r="BL61" s="27">
        <v>9.9999999999999998E-13</v>
      </c>
      <c r="BM61" s="27">
        <v>9.9999999999999998E-13</v>
      </c>
      <c r="BN61" s="27">
        <v>9.9999999999999998E-13</v>
      </c>
      <c r="BO61" s="27">
        <v>9.9999999999999998E-13</v>
      </c>
      <c r="BP61" s="27">
        <v>9.9999999999999998E-13</v>
      </c>
      <c r="BQ61" s="27">
        <v>9.9999999999999998E-13</v>
      </c>
      <c r="BR61" s="27">
        <v>9.9999999999999998E-13</v>
      </c>
      <c r="BS61" s="27">
        <v>9.9999999999999998E-13</v>
      </c>
      <c r="BT61" s="27">
        <v>9.9999999999999998E-13</v>
      </c>
      <c r="BU61" s="27">
        <v>9.9999999999999998E-13</v>
      </c>
      <c r="BV61" s="27">
        <v>9.9999999999999998E-13</v>
      </c>
      <c r="BW61" s="27">
        <v>9.9999999999999998E-13</v>
      </c>
      <c r="BX61" s="27">
        <v>9.9999999999999998E-13</v>
      </c>
      <c r="BY61" s="27">
        <v>9.9999999999999998E-13</v>
      </c>
      <c r="BZ61" s="27">
        <v>9.9999999999999998E-13</v>
      </c>
      <c r="CA61" s="27">
        <v>9.9999999999999998E-13</v>
      </c>
      <c r="CB61" s="27">
        <v>9.9999999999999998E-13</v>
      </c>
      <c r="CC61" s="27">
        <v>9.9999999999999998E-13</v>
      </c>
      <c r="CD61" s="27">
        <v>9.9999999999999998E-13</v>
      </c>
      <c r="CE61" s="27">
        <v>9.9999999999999998E-13</v>
      </c>
      <c r="CF61" s="27">
        <v>9.9999999999999998E-13</v>
      </c>
      <c r="CG61" s="27">
        <v>9.9999999999999998E-13</v>
      </c>
      <c r="CH61" s="27">
        <v>9.9999999999999998E-13</v>
      </c>
      <c r="CI61" s="27">
        <v>9.9999999999999998E-13</v>
      </c>
      <c r="CJ61" s="27">
        <v>9.9999999999999998E-13</v>
      </c>
      <c r="CK61" s="27">
        <v>9.9999999999999998E-13</v>
      </c>
      <c r="CL61" s="27">
        <v>9.9999999999999998E-13</v>
      </c>
      <c r="CM61" s="27">
        <v>9.9999999999999998E-13</v>
      </c>
      <c r="CN61" s="27">
        <v>9.9999999999999998E-13</v>
      </c>
      <c r="CO61" s="27">
        <v>9.9999999999999998E-13</v>
      </c>
      <c r="CP61" s="27">
        <v>9.9999999999999998E-13</v>
      </c>
      <c r="CQ61" s="27">
        <v>9.9999999999999998E-13</v>
      </c>
      <c r="CR61" s="27">
        <v>9.9999999999999998E-13</v>
      </c>
      <c r="CS61" s="27">
        <v>9.9999999999999998E-13</v>
      </c>
      <c r="CT61" s="27">
        <v>9.9999999999999998E-13</v>
      </c>
      <c r="CU61" s="27">
        <v>9.9999999999999998E-13</v>
      </c>
    </row>
    <row r="62" spans="1:99" s="1" customFormat="1" ht="31.5" x14ac:dyDescent="0.2">
      <c r="A62" s="24" t="s">
        <v>48</v>
      </c>
      <c r="B62" s="25" t="s">
        <v>79</v>
      </c>
      <c r="C62" s="26" t="s">
        <v>142</v>
      </c>
      <c r="D62" s="27">
        <v>9.9999999999999998E-13</v>
      </c>
      <c r="E62" s="27">
        <v>9.9999999999999998E-13</v>
      </c>
      <c r="F62" s="27">
        <v>9.9999999999999998E-13</v>
      </c>
      <c r="G62" s="27">
        <v>9.9999999999999998E-13</v>
      </c>
      <c r="H62" s="27">
        <v>9.9999999999999998E-13</v>
      </c>
      <c r="I62" s="27">
        <v>9.9999999999999998E-13</v>
      </c>
      <c r="J62" s="27">
        <v>9.9999999999999998E-13</v>
      </c>
      <c r="K62" s="27">
        <v>9.9999999999999998E-13</v>
      </c>
      <c r="L62" s="27">
        <v>9.9999999999999998E-13</v>
      </c>
      <c r="M62" s="27">
        <v>9.9999999999999998E-13</v>
      </c>
      <c r="N62" s="27">
        <v>9.9999999999999998E-13</v>
      </c>
      <c r="O62" s="27">
        <v>9.9999999999999998E-13</v>
      </c>
      <c r="P62" s="27">
        <v>9.9999999999999998E-13</v>
      </c>
      <c r="Q62" s="27">
        <v>9.9999999999999998E-13</v>
      </c>
      <c r="R62" s="27">
        <v>9.9999999999999998E-13</v>
      </c>
      <c r="S62" s="27">
        <v>9.9999999999999998E-13</v>
      </c>
      <c r="T62" s="27">
        <v>9.9999999999999998E-13</v>
      </c>
      <c r="U62" s="27">
        <v>9.9999999999999998E-13</v>
      </c>
      <c r="V62" s="27">
        <v>9.9999999999999998E-13</v>
      </c>
      <c r="W62" s="27">
        <v>9.9999999999999998E-13</v>
      </c>
      <c r="X62" s="27">
        <v>9.9999999999999998E-13</v>
      </c>
      <c r="Y62" s="27">
        <v>9.9999999999999998E-13</v>
      </c>
      <c r="Z62" s="27">
        <v>9.9999999999999998E-13</v>
      </c>
      <c r="AA62" s="27">
        <v>9.9999999999999998E-13</v>
      </c>
      <c r="AB62" s="27">
        <v>9.9999999999999998E-13</v>
      </c>
      <c r="AC62" s="27">
        <v>9.9999999999999998E-13</v>
      </c>
      <c r="AD62" s="27">
        <v>9.9999999999999998E-13</v>
      </c>
      <c r="AE62" s="27">
        <v>9.9999999999999998E-13</v>
      </c>
      <c r="AF62" s="27">
        <v>9.9999999999999998E-13</v>
      </c>
      <c r="AG62" s="27">
        <v>9.9999999999999998E-13</v>
      </c>
      <c r="AH62" s="27">
        <v>9.9999999999999998E-13</v>
      </c>
      <c r="AI62" s="27">
        <v>9.9999999999999998E-13</v>
      </c>
      <c r="AJ62" s="27">
        <v>9.9999999999999998E-13</v>
      </c>
      <c r="AK62" s="27">
        <v>9.9999999999999998E-13</v>
      </c>
      <c r="AL62" s="27">
        <v>9.9999999999999998E-13</v>
      </c>
      <c r="AM62" s="27">
        <v>9.9999999999999998E-13</v>
      </c>
      <c r="AN62" s="27">
        <v>9.9999999999999998E-13</v>
      </c>
      <c r="AO62" s="27">
        <v>9.9999999999999998E-13</v>
      </c>
      <c r="AP62" s="27">
        <v>9.9999999999999998E-13</v>
      </c>
      <c r="AQ62" s="27">
        <v>9.9999999999999998E-13</v>
      </c>
      <c r="AR62" s="27">
        <v>9.9999999999999998E-13</v>
      </c>
      <c r="AS62" s="27">
        <v>9.9999999999999998E-13</v>
      </c>
      <c r="AT62" s="27">
        <v>9.9999999999999998E-13</v>
      </c>
      <c r="AU62" s="27">
        <v>9.9999999999999998E-13</v>
      </c>
      <c r="AV62" s="27">
        <v>9.9999999999999998E-13</v>
      </c>
      <c r="AW62" s="27">
        <v>9.9999999999999998E-13</v>
      </c>
      <c r="AX62" s="27">
        <v>9.9999999999999998E-13</v>
      </c>
      <c r="AY62" s="27">
        <v>9.9999999999999998E-13</v>
      </c>
      <c r="AZ62" s="29">
        <v>9.9999999999999998E-13</v>
      </c>
      <c r="BA62" s="29">
        <v>9.9999999999999998E-13</v>
      </c>
      <c r="BB62" s="29">
        <v>9.9999999999999998E-13</v>
      </c>
      <c r="BC62" s="29">
        <v>9.9999999999999998E-13</v>
      </c>
      <c r="BD62" s="27">
        <v>9.9999999999999998E-13</v>
      </c>
      <c r="BE62" s="27">
        <v>9.9999999999999998E-13</v>
      </c>
      <c r="BF62" s="27">
        <v>9.9999999999999998E-13</v>
      </c>
      <c r="BG62" s="27">
        <v>9.9999999999999998E-13</v>
      </c>
      <c r="BH62" s="27">
        <v>9.9999999999999998E-13</v>
      </c>
      <c r="BI62" s="27">
        <v>9.9999999999999998E-13</v>
      </c>
      <c r="BJ62" s="27">
        <v>9.9999999999999998E-13</v>
      </c>
      <c r="BK62" s="27">
        <v>9.9999999999999998E-13</v>
      </c>
      <c r="BL62" s="27">
        <v>9.9999999999999998E-13</v>
      </c>
      <c r="BM62" s="27">
        <v>9.9999999999999998E-13</v>
      </c>
      <c r="BN62" s="27">
        <v>9.9999999999999998E-13</v>
      </c>
      <c r="BO62" s="27">
        <v>9.9999999999999998E-13</v>
      </c>
      <c r="BP62" s="27">
        <v>9.9999999999999998E-13</v>
      </c>
      <c r="BQ62" s="27">
        <v>9.9999999999999998E-13</v>
      </c>
      <c r="BR62" s="27">
        <v>9.9999999999999998E-13</v>
      </c>
      <c r="BS62" s="27">
        <v>9.9999999999999998E-13</v>
      </c>
      <c r="BT62" s="27">
        <v>9.9999999999999998E-13</v>
      </c>
      <c r="BU62" s="27">
        <v>9.9999999999999998E-13</v>
      </c>
      <c r="BV62" s="27">
        <v>9.9999999999999998E-13</v>
      </c>
      <c r="BW62" s="27">
        <v>9.9999999999999998E-13</v>
      </c>
      <c r="BX62" s="27">
        <v>9.9999999999999998E-13</v>
      </c>
      <c r="BY62" s="27">
        <v>9.9999999999999998E-13</v>
      </c>
      <c r="BZ62" s="27">
        <v>9.9999999999999998E-13</v>
      </c>
      <c r="CA62" s="27">
        <v>9.9999999999999998E-13</v>
      </c>
      <c r="CB62" s="27">
        <v>9.9999999999999998E-13</v>
      </c>
      <c r="CC62" s="27">
        <v>9.9999999999999998E-13</v>
      </c>
      <c r="CD62" s="27">
        <v>9.9999999999999998E-13</v>
      </c>
      <c r="CE62" s="27">
        <v>9.9999999999999998E-13</v>
      </c>
      <c r="CF62" s="27">
        <v>9.9999999999999998E-13</v>
      </c>
      <c r="CG62" s="27">
        <v>9.9999999999999998E-13</v>
      </c>
      <c r="CH62" s="27">
        <v>9.9999999999999998E-13</v>
      </c>
      <c r="CI62" s="27">
        <v>9.9999999999999998E-13</v>
      </c>
      <c r="CJ62" s="27">
        <v>9.9999999999999998E-13</v>
      </c>
      <c r="CK62" s="27">
        <v>9.9999999999999998E-13</v>
      </c>
      <c r="CL62" s="27">
        <v>9.9999999999999998E-13</v>
      </c>
      <c r="CM62" s="27">
        <v>9.9999999999999998E-13</v>
      </c>
      <c r="CN62" s="27">
        <v>9.9999999999999998E-13</v>
      </c>
      <c r="CO62" s="27">
        <v>9.9999999999999998E-13</v>
      </c>
      <c r="CP62" s="27">
        <v>9.9999999999999998E-13</v>
      </c>
      <c r="CQ62" s="27">
        <v>9.9999999999999998E-13</v>
      </c>
      <c r="CR62" s="27">
        <v>9.9999999999999998E-13</v>
      </c>
      <c r="CS62" s="27">
        <v>9.9999999999999998E-13</v>
      </c>
      <c r="CT62" s="27">
        <v>9.9999999999999998E-13</v>
      </c>
      <c r="CU62" s="27">
        <v>9.9999999999999998E-13</v>
      </c>
    </row>
    <row r="63" spans="1:99" s="1" customFormat="1" ht="31.5" x14ac:dyDescent="0.2">
      <c r="A63" s="24" t="s">
        <v>49</v>
      </c>
      <c r="B63" s="25" t="s">
        <v>80</v>
      </c>
      <c r="C63" s="26" t="s">
        <v>142</v>
      </c>
      <c r="D63" s="27">
        <v>9.9999999999999994E-12</v>
      </c>
      <c r="E63" s="27">
        <v>9.9999999999999994E-12</v>
      </c>
      <c r="F63" s="27">
        <v>9.9999999999999994E-12</v>
      </c>
      <c r="G63" s="27">
        <v>9.9999999999999994E-12</v>
      </c>
      <c r="H63" s="27">
        <v>9.9999999999999994E-12</v>
      </c>
      <c r="I63" s="27">
        <v>9.9999999999999994E-12</v>
      </c>
      <c r="J63" s="27">
        <v>9.9999999999999994E-12</v>
      </c>
      <c r="K63" s="27">
        <v>9.9999999999999994E-12</v>
      </c>
      <c r="L63" s="27">
        <v>9.9999999999999994E-12</v>
      </c>
      <c r="M63" s="27">
        <v>9.9999999999999994E-12</v>
      </c>
      <c r="N63" s="27">
        <v>9.9999999999999994E-12</v>
      </c>
      <c r="O63" s="27">
        <v>9.9999999999999994E-12</v>
      </c>
      <c r="P63" s="27">
        <v>9.9999999999999994E-12</v>
      </c>
      <c r="Q63" s="27">
        <v>9.9999999999999994E-12</v>
      </c>
      <c r="R63" s="27">
        <v>9.9999999999999994E-12</v>
      </c>
      <c r="S63" s="27">
        <v>9.9999999999999994E-12</v>
      </c>
      <c r="T63" s="27">
        <v>9.9999999999999994E-12</v>
      </c>
      <c r="U63" s="27">
        <v>9.9999999999999994E-12</v>
      </c>
      <c r="V63" s="27">
        <v>9.9999999999999994E-12</v>
      </c>
      <c r="W63" s="27">
        <v>9.9999999999999994E-12</v>
      </c>
      <c r="X63" s="27">
        <v>9.9999999999999994E-12</v>
      </c>
      <c r="Y63" s="27">
        <v>9.9999999999999994E-12</v>
      </c>
      <c r="Z63" s="27">
        <v>9.9999999999999994E-12</v>
      </c>
      <c r="AA63" s="27">
        <v>9.9999999999999994E-12</v>
      </c>
      <c r="AB63" s="27">
        <v>9.9999999999999994E-12</v>
      </c>
      <c r="AC63" s="27">
        <v>9.9999999999999994E-12</v>
      </c>
      <c r="AD63" s="27">
        <v>9.9999999999999994E-12</v>
      </c>
      <c r="AE63" s="27">
        <v>9.9999999999999994E-12</v>
      </c>
      <c r="AF63" s="27">
        <v>9.9999999999999994E-12</v>
      </c>
      <c r="AG63" s="27">
        <v>9.9999999999999994E-12</v>
      </c>
      <c r="AH63" s="27">
        <v>9.9999999999999994E-12</v>
      </c>
      <c r="AI63" s="27">
        <v>9.9999999999999994E-12</v>
      </c>
      <c r="AJ63" s="27">
        <v>9.9999999999999994E-12</v>
      </c>
      <c r="AK63" s="27">
        <v>9.9999999999999994E-12</v>
      </c>
      <c r="AL63" s="27">
        <v>9.9999999999999994E-12</v>
      </c>
      <c r="AM63" s="27">
        <v>9.9999999999999994E-12</v>
      </c>
      <c r="AN63" s="27">
        <v>9.9999999999999994E-12</v>
      </c>
      <c r="AO63" s="27">
        <v>9.9999999999999994E-12</v>
      </c>
      <c r="AP63" s="27">
        <v>9.9999999999999994E-12</v>
      </c>
      <c r="AQ63" s="27">
        <v>9.9999999999999994E-12</v>
      </c>
      <c r="AR63" s="27">
        <v>9.9999999999999994E-12</v>
      </c>
      <c r="AS63" s="27">
        <v>9.9999999999999994E-12</v>
      </c>
      <c r="AT63" s="27">
        <v>9.9999999999999994E-12</v>
      </c>
      <c r="AU63" s="27">
        <v>9.9999999999999994E-12</v>
      </c>
      <c r="AV63" s="27">
        <v>9.9999999999999994E-12</v>
      </c>
      <c r="AW63" s="27">
        <v>9.9999999999999994E-12</v>
      </c>
      <c r="AX63" s="27">
        <v>9.9999999999999994E-12</v>
      </c>
      <c r="AY63" s="27">
        <v>9.9999999999999994E-12</v>
      </c>
      <c r="AZ63" s="29">
        <v>9.9999999999999994E-12</v>
      </c>
      <c r="BA63" s="29">
        <v>9.9999999999999994E-12</v>
      </c>
      <c r="BB63" s="29">
        <v>9.9999999999999994E-12</v>
      </c>
      <c r="BC63" s="29">
        <v>9.9999999999999994E-12</v>
      </c>
      <c r="BD63" s="27">
        <v>9.9999999999999994E-12</v>
      </c>
      <c r="BE63" s="27">
        <v>9.9999999999999994E-12</v>
      </c>
      <c r="BF63" s="27">
        <v>9.9999999999999994E-12</v>
      </c>
      <c r="BG63" s="27">
        <v>9.9999999999999994E-12</v>
      </c>
      <c r="BH63" s="27">
        <v>9.9999999999999994E-12</v>
      </c>
      <c r="BI63" s="27">
        <v>9.9999999999999994E-12</v>
      </c>
      <c r="BJ63" s="27">
        <v>9.9999999999999994E-12</v>
      </c>
      <c r="BK63" s="27">
        <v>9.9999999999999994E-12</v>
      </c>
      <c r="BL63" s="27">
        <v>9.9999999999999994E-12</v>
      </c>
      <c r="BM63" s="27">
        <v>9.9999999999999994E-12</v>
      </c>
      <c r="BN63" s="27">
        <v>9.9999999999999994E-12</v>
      </c>
      <c r="BO63" s="27">
        <v>9.9999999999999994E-12</v>
      </c>
      <c r="BP63" s="27">
        <v>9.9999999999999994E-12</v>
      </c>
      <c r="BQ63" s="27">
        <v>9.9999999999999994E-12</v>
      </c>
      <c r="BR63" s="27">
        <v>9.9999999999999994E-12</v>
      </c>
      <c r="BS63" s="27">
        <v>9.9999999999999994E-12</v>
      </c>
      <c r="BT63" s="27">
        <v>9.9999999999999994E-12</v>
      </c>
      <c r="BU63" s="27">
        <v>9.9999999999999994E-12</v>
      </c>
      <c r="BV63" s="27">
        <v>9.9999999999999994E-12</v>
      </c>
      <c r="BW63" s="27">
        <v>9.9999999999999994E-12</v>
      </c>
      <c r="BX63" s="27">
        <v>9.9999999999999994E-12</v>
      </c>
      <c r="BY63" s="27">
        <v>9.9999999999999994E-12</v>
      </c>
      <c r="BZ63" s="27">
        <v>9.9999999999999994E-12</v>
      </c>
      <c r="CA63" s="27">
        <v>9.9999999999999994E-12</v>
      </c>
      <c r="CB63" s="27">
        <v>9.9999999999999994E-12</v>
      </c>
      <c r="CC63" s="27">
        <v>9.9999999999999994E-12</v>
      </c>
      <c r="CD63" s="27">
        <v>9.9999999999999994E-12</v>
      </c>
      <c r="CE63" s="27">
        <v>9.9999999999999994E-12</v>
      </c>
      <c r="CF63" s="27">
        <v>9.9999999999999994E-12</v>
      </c>
      <c r="CG63" s="27">
        <v>9.9999999999999994E-12</v>
      </c>
      <c r="CH63" s="27">
        <v>9.9999999999999994E-12</v>
      </c>
      <c r="CI63" s="27">
        <v>9.9999999999999994E-12</v>
      </c>
      <c r="CJ63" s="27">
        <v>9.9999999999999994E-12</v>
      </c>
      <c r="CK63" s="27">
        <v>9.9999999999999994E-12</v>
      </c>
      <c r="CL63" s="27">
        <v>9.9999999999999994E-12</v>
      </c>
      <c r="CM63" s="27">
        <v>9.9999999999999994E-12</v>
      </c>
      <c r="CN63" s="27">
        <v>9.9999999999999994E-12</v>
      </c>
      <c r="CO63" s="27">
        <v>9.9999999999999994E-12</v>
      </c>
      <c r="CP63" s="27">
        <v>9.9999999999999994E-12</v>
      </c>
      <c r="CQ63" s="27">
        <v>9.9999999999999994E-12</v>
      </c>
      <c r="CR63" s="27">
        <v>9.9999999999999994E-12</v>
      </c>
      <c r="CS63" s="27">
        <v>9.9999999999999994E-12</v>
      </c>
      <c r="CT63" s="27">
        <v>9.9999999999999994E-12</v>
      </c>
      <c r="CU63" s="27">
        <v>9.9999999999999994E-12</v>
      </c>
    </row>
    <row r="64" spans="1:99" s="1" customFormat="1" ht="70.5" customHeight="1" x14ac:dyDescent="0.2">
      <c r="A64" s="24" t="s">
        <v>81</v>
      </c>
      <c r="B64" s="25" t="s">
        <v>82</v>
      </c>
      <c r="C64" s="26" t="s">
        <v>142</v>
      </c>
      <c r="D64" s="36">
        <f>D65</f>
        <v>9.9999999999999995E-7</v>
      </c>
      <c r="E64" s="36">
        <f t="shared" ref="E64:BP64" si="60">E65</f>
        <v>9.9999999999999995E-7</v>
      </c>
      <c r="F64" s="36">
        <f t="shared" si="60"/>
        <v>9.9999999999999995E-7</v>
      </c>
      <c r="G64" s="36">
        <f t="shared" si="60"/>
        <v>9.9999999999999995E-7</v>
      </c>
      <c r="H64" s="36">
        <f t="shared" si="60"/>
        <v>9.9999999999999995E-7</v>
      </c>
      <c r="I64" s="36">
        <f t="shared" si="60"/>
        <v>9.9999999999999995E-7</v>
      </c>
      <c r="J64" s="36">
        <f t="shared" si="60"/>
        <v>9.9999999999999995E-7</v>
      </c>
      <c r="K64" s="36">
        <f t="shared" si="60"/>
        <v>9.9999999999999995E-7</v>
      </c>
      <c r="L64" s="36">
        <f t="shared" si="60"/>
        <v>9.9999999999999995E-7</v>
      </c>
      <c r="M64" s="36">
        <f t="shared" si="60"/>
        <v>9.9999999999999995E-7</v>
      </c>
      <c r="N64" s="36">
        <f t="shared" si="60"/>
        <v>9.9999999999999995E-7</v>
      </c>
      <c r="O64" s="36">
        <f t="shared" si="60"/>
        <v>9.9999999999999995E-7</v>
      </c>
      <c r="P64" s="36">
        <f t="shared" si="60"/>
        <v>9.9999999999999995E-7</v>
      </c>
      <c r="Q64" s="36">
        <f t="shared" si="60"/>
        <v>9.9999999999999995E-7</v>
      </c>
      <c r="R64" s="36">
        <f t="shared" si="60"/>
        <v>9.9999999999999995E-7</v>
      </c>
      <c r="S64" s="36">
        <f t="shared" si="60"/>
        <v>9.9999999999999995E-7</v>
      </c>
      <c r="T64" s="36">
        <f t="shared" si="60"/>
        <v>9.9999999999999995E-7</v>
      </c>
      <c r="U64" s="36">
        <f t="shared" si="60"/>
        <v>9.9999999999999995E-7</v>
      </c>
      <c r="V64" s="36">
        <f t="shared" si="60"/>
        <v>9.9999999999999995E-7</v>
      </c>
      <c r="W64" s="36">
        <f t="shared" si="60"/>
        <v>9.9999999999999995E-7</v>
      </c>
      <c r="X64" s="36">
        <f t="shared" si="60"/>
        <v>9.9999999999999995E-7</v>
      </c>
      <c r="Y64" s="36">
        <f t="shared" si="60"/>
        <v>9.9999999999999995E-7</v>
      </c>
      <c r="Z64" s="36">
        <f t="shared" si="60"/>
        <v>9.9999999999999995E-7</v>
      </c>
      <c r="AA64" s="36">
        <f t="shared" si="60"/>
        <v>9.9999999999999995E-7</v>
      </c>
      <c r="AB64" s="36">
        <f t="shared" si="60"/>
        <v>9.9999999999999995E-7</v>
      </c>
      <c r="AC64" s="36">
        <f t="shared" si="60"/>
        <v>9.9999999999999995E-7</v>
      </c>
      <c r="AD64" s="36">
        <f t="shared" si="60"/>
        <v>9.9999999999999995E-7</v>
      </c>
      <c r="AE64" s="36">
        <f t="shared" si="60"/>
        <v>9.9999999999999995E-7</v>
      </c>
      <c r="AF64" s="36">
        <f t="shared" si="60"/>
        <v>9.9999999999999995E-7</v>
      </c>
      <c r="AG64" s="36">
        <f t="shared" si="60"/>
        <v>9.9999999999999995E-7</v>
      </c>
      <c r="AH64" s="36">
        <f t="shared" si="60"/>
        <v>9.9999999999999995E-7</v>
      </c>
      <c r="AI64" s="36">
        <f t="shared" si="60"/>
        <v>9.9999999999999995E-7</v>
      </c>
      <c r="AJ64" s="36">
        <f t="shared" si="60"/>
        <v>9.9999999999999995E-7</v>
      </c>
      <c r="AK64" s="36">
        <f t="shared" si="60"/>
        <v>9.9999999999999995E-7</v>
      </c>
      <c r="AL64" s="36">
        <f t="shared" si="60"/>
        <v>9.9999999999999995E-7</v>
      </c>
      <c r="AM64" s="36">
        <f t="shared" si="60"/>
        <v>9.9999999999999995E-7</v>
      </c>
      <c r="AN64" s="36">
        <f t="shared" si="60"/>
        <v>9.9999999999999995E-7</v>
      </c>
      <c r="AO64" s="36">
        <f t="shared" si="60"/>
        <v>9.9999999999999995E-7</v>
      </c>
      <c r="AP64" s="36">
        <f t="shared" si="60"/>
        <v>9.9999999999999995E-7</v>
      </c>
      <c r="AQ64" s="36">
        <f t="shared" si="60"/>
        <v>9.9999999999999995E-7</v>
      </c>
      <c r="AR64" s="36">
        <f t="shared" si="60"/>
        <v>9.9999999999999995E-7</v>
      </c>
      <c r="AS64" s="36">
        <f t="shared" si="60"/>
        <v>9.9999999999999995E-7</v>
      </c>
      <c r="AT64" s="36">
        <f t="shared" si="60"/>
        <v>9.9999999999999995E-7</v>
      </c>
      <c r="AU64" s="36">
        <f t="shared" si="60"/>
        <v>9.9999999999999995E-7</v>
      </c>
      <c r="AV64" s="36">
        <f t="shared" si="60"/>
        <v>9.9999999999999995E-7</v>
      </c>
      <c r="AW64" s="36">
        <f t="shared" si="60"/>
        <v>9.9999999999999995E-7</v>
      </c>
      <c r="AX64" s="36">
        <f t="shared" si="60"/>
        <v>9.9999999999999995E-7</v>
      </c>
      <c r="AY64" s="36">
        <f t="shared" si="60"/>
        <v>9.9999999999999995E-7</v>
      </c>
      <c r="AZ64" s="36">
        <f t="shared" si="60"/>
        <v>0</v>
      </c>
      <c r="BA64" s="36">
        <f t="shared" si="60"/>
        <v>0</v>
      </c>
      <c r="BB64" s="36">
        <f t="shared" si="60"/>
        <v>1.0000000000000001E-9</v>
      </c>
      <c r="BC64" s="36">
        <f t="shared" si="60"/>
        <v>1E-14</v>
      </c>
      <c r="BD64" s="36">
        <f t="shared" si="60"/>
        <v>1E-4</v>
      </c>
      <c r="BE64" s="36">
        <f t="shared" si="60"/>
        <v>1E-4</v>
      </c>
      <c r="BF64" s="36">
        <f t="shared" si="60"/>
        <v>1E-4</v>
      </c>
      <c r="BG64" s="36">
        <f t="shared" si="60"/>
        <v>1E-4</v>
      </c>
      <c r="BH64" s="36">
        <f t="shared" si="60"/>
        <v>1E-4</v>
      </c>
      <c r="BI64" s="36">
        <f t="shared" si="60"/>
        <v>1E-4</v>
      </c>
      <c r="BJ64" s="36">
        <f t="shared" si="60"/>
        <v>1E-4</v>
      </c>
      <c r="BK64" s="36">
        <f t="shared" si="60"/>
        <v>1E-4</v>
      </c>
      <c r="BL64" s="36">
        <f t="shared" si="60"/>
        <v>1E-4</v>
      </c>
      <c r="BM64" s="36">
        <f t="shared" si="60"/>
        <v>1E-4</v>
      </c>
      <c r="BN64" s="36">
        <f t="shared" si="60"/>
        <v>1E-4</v>
      </c>
      <c r="BO64" s="36">
        <f t="shared" si="60"/>
        <v>1E-4</v>
      </c>
      <c r="BP64" s="36">
        <f t="shared" si="60"/>
        <v>1E-4</v>
      </c>
      <c r="BQ64" s="36">
        <f t="shared" ref="BQ64:CU64" si="61">BQ65</f>
        <v>1E-4</v>
      </c>
      <c r="BR64" s="36">
        <f t="shared" si="61"/>
        <v>1E-4</v>
      </c>
      <c r="BS64" s="36">
        <f t="shared" si="61"/>
        <v>1E-4</v>
      </c>
      <c r="BT64" s="36">
        <f t="shared" si="61"/>
        <v>1E-4</v>
      </c>
      <c r="BU64" s="36">
        <f t="shared" si="61"/>
        <v>1E-4</v>
      </c>
      <c r="BV64" s="36">
        <f t="shared" si="61"/>
        <v>1E-4</v>
      </c>
      <c r="BW64" s="36">
        <f t="shared" si="61"/>
        <v>1E-4</v>
      </c>
      <c r="BX64" s="36">
        <f t="shared" si="61"/>
        <v>1E-4</v>
      </c>
      <c r="BY64" s="36">
        <f t="shared" si="61"/>
        <v>1E-4</v>
      </c>
      <c r="BZ64" s="36">
        <f t="shared" si="61"/>
        <v>1E-4</v>
      </c>
      <c r="CA64" s="36">
        <f t="shared" si="61"/>
        <v>1E-4</v>
      </c>
      <c r="CB64" s="36">
        <f t="shared" si="61"/>
        <v>1E-4</v>
      </c>
      <c r="CC64" s="36">
        <f t="shared" si="61"/>
        <v>1E-4</v>
      </c>
      <c r="CD64" s="36">
        <f t="shared" si="61"/>
        <v>1E-4</v>
      </c>
      <c r="CE64" s="36">
        <f t="shared" si="61"/>
        <v>1E-4</v>
      </c>
      <c r="CF64" s="36">
        <f t="shared" si="61"/>
        <v>1E-4</v>
      </c>
      <c r="CG64" s="36">
        <f t="shared" si="61"/>
        <v>1E-4</v>
      </c>
      <c r="CH64" s="36">
        <f t="shared" si="61"/>
        <v>1E-4</v>
      </c>
      <c r="CI64" s="36">
        <f t="shared" si="61"/>
        <v>1E-4</v>
      </c>
      <c r="CJ64" s="36">
        <f t="shared" si="61"/>
        <v>1.6375666371261119</v>
      </c>
      <c r="CK64" s="36">
        <f t="shared" si="61"/>
        <v>5.3451091559999995</v>
      </c>
      <c r="CL64" s="36">
        <f t="shared" si="61"/>
        <v>1.0000000000000001E-9</v>
      </c>
      <c r="CM64" s="36">
        <f t="shared" si="61"/>
        <v>1.0000000000000001E-9</v>
      </c>
      <c r="CN64" s="36">
        <f t="shared" si="61"/>
        <v>1.0000000000000001E-9</v>
      </c>
      <c r="CO64" s="36">
        <f t="shared" si="61"/>
        <v>1.0000000000000001E-9</v>
      </c>
      <c r="CP64" s="36">
        <f t="shared" si="61"/>
        <v>1.0000000000000001E-9</v>
      </c>
      <c r="CQ64" s="36">
        <f t="shared" si="61"/>
        <v>1.0000000000000001E-9</v>
      </c>
      <c r="CR64" s="36">
        <f t="shared" si="61"/>
        <v>1.0000000000000001E-9</v>
      </c>
      <c r="CS64" s="36">
        <f t="shared" si="61"/>
        <v>1.0000000000000001E-9</v>
      </c>
      <c r="CT64" s="36">
        <f t="shared" si="61"/>
        <v>1.0000000000000001E-9</v>
      </c>
      <c r="CU64" s="36">
        <f t="shared" si="61"/>
        <v>1.0000000000000001E-9</v>
      </c>
    </row>
    <row r="65" spans="1:99" s="1" customFormat="1" ht="54.75" customHeight="1" x14ac:dyDescent="0.2">
      <c r="A65" s="58" t="s">
        <v>242</v>
      </c>
      <c r="B65" s="59" t="s">
        <v>244</v>
      </c>
      <c r="C65" s="60" t="s">
        <v>243</v>
      </c>
      <c r="D65" s="51">
        <v>9.9999999999999995E-7</v>
      </c>
      <c r="E65" s="51">
        <v>9.9999999999999995E-7</v>
      </c>
      <c r="F65" s="51">
        <v>9.9999999999999995E-7</v>
      </c>
      <c r="G65" s="51">
        <v>9.9999999999999995E-7</v>
      </c>
      <c r="H65" s="51">
        <v>9.9999999999999995E-7</v>
      </c>
      <c r="I65" s="51">
        <v>9.9999999999999995E-7</v>
      </c>
      <c r="J65" s="51">
        <v>9.9999999999999995E-7</v>
      </c>
      <c r="K65" s="51">
        <v>9.9999999999999995E-7</v>
      </c>
      <c r="L65" s="51">
        <v>9.9999999999999995E-7</v>
      </c>
      <c r="M65" s="51">
        <v>9.9999999999999995E-7</v>
      </c>
      <c r="N65" s="51">
        <v>9.9999999999999995E-7</v>
      </c>
      <c r="O65" s="51">
        <v>9.9999999999999995E-7</v>
      </c>
      <c r="P65" s="51">
        <v>9.9999999999999995E-7</v>
      </c>
      <c r="Q65" s="51">
        <v>9.9999999999999995E-7</v>
      </c>
      <c r="R65" s="51">
        <v>9.9999999999999995E-7</v>
      </c>
      <c r="S65" s="51">
        <v>9.9999999999999995E-7</v>
      </c>
      <c r="T65" s="51">
        <v>9.9999999999999995E-7</v>
      </c>
      <c r="U65" s="51">
        <v>9.9999999999999995E-7</v>
      </c>
      <c r="V65" s="51">
        <v>9.9999999999999995E-7</v>
      </c>
      <c r="W65" s="51">
        <v>9.9999999999999995E-7</v>
      </c>
      <c r="X65" s="51">
        <v>9.9999999999999995E-7</v>
      </c>
      <c r="Y65" s="51">
        <v>9.9999999999999995E-7</v>
      </c>
      <c r="Z65" s="51">
        <v>9.9999999999999995E-7</v>
      </c>
      <c r="AA65" s="51">
        <v>9.9999999999999995E-7</v>
      </c>
      <c r="AB65" s="51">
        <v>9.9999999999999995E-7</v>
      </c>
      <c r="AC65" s="51">
        <v>9.9999999999999995E-7</v>
      </c>
      <c r="AD65" s="51">
        <v>9.9999999999999995E-7</v>
      </c>
      <c r="AE65" s="51">
        <v>9.9999999999999995E-7</v>
      </c>
      <c r="AF65" s="51">
        <v>9.9999999999999995E-7</v>
      </c>
      <c r="AG65" s="51">
        <v>9.9999999999999995E-7</v>
      </c>
      <c r="AH65" s="51">
        <v>9.9999999999999995E-7</v>
      </c>
      <c r="AI65" s="51">
        <v>9.9999999999999995E-7</v>
      </c>
      <c r="AJ65" s="51">
        <v>9.9999999999999995E-7</v>
      </c>
      <c r="AK65" s="51">
        <v>9.9999999999999995E-7</v>
      </c>
      <c r="AL65" s="51">
        <v>9.9999999999999995E-7</v>
      </c>
      <c r="AM65" s="51">
        <v>9.9999999999999995E-7</v>
      </c>
      <c r="AN65" s="51">
        <v>9.9999999999999995E-7</v>
      </c>
      <c r="AO65" s="51">
        <v>9.9999999999999995E-7</v>
      </c>
      <c r="AP65" s="51">
        <v>9.9999999999999995E-7</v>
      </c>
      <c r="AQ65" s="51">
        <v>9.9999999999999995E-7</v>
      </c>
      <c r="AR65" s="51">
        <v>9.9999999999999995E-7</v>
      </c>
      <c r="AS65" s="51">
        <v>9.9999999999999995E-7</v>
      </c>
      <c r="AT65" s="51">
        <v>9.9999999999999995E-7</v>
      </c>
      <c r="AU65" s="51">
        <v>9.9999999999999995E-7</v>
      </c>
      <c r="AV65" s="51">
        <v>9.9999999999999995E-7</v>
      </c>
      <c r="AW65" s="51">
        <v>9.9999999999999995E-7</v>
      </c>
      <c r="AX65" s="51">
        <v>9.9999999999999995E-7</v>
      </c>
      <c r="AY65" s="51">
        <v>9.9999999999999995E-7</v>
      </c>
      <c r="AZ65" s="52">
        <v>0</v>
      </c>
      <c r="BA65" s="52">
        <v>0</v>
      </c>
      <c r="BB65" s="52">
        <v>1.0000000000000001E-9</v>
      </c>
      <c r="BC65" s="52">
        <v>1E-14</v>
      </c>
      <c r="BD65" s="51">
        <v>1E-4</v>
      </c>
      <c r="BE65" s="51">
        <v>1E-4</v>
      </c>
      <c r="BF65" s="51">
        <v>1E-4</v>
      </c>
      <c r="BG65" s="51">
        <v>1E-4</v>
      </c>
      <c r="BH65" s="51">
        <v>1E-4</v>
      </c>
      <c r="BI65" s="51">
        <v>1E-4</v>
      </c>
      <c r="BJ65" s="51">
        <v>1E-4</v>
      </c>
      <c r="BK65" s="51">
        <v>1E-4</v>
      </c>
      <c r="BL65" s="51">
        <v>1E-4</v>
      </c>
      <c r="BM65" s="51">
        <v>1E-4</v>
      </c>
      <c r="BN65" s="51">
        <v>1E-4</v>
      </c>
      <c r="BO65" s="51">
        <v>1E-4</v>
      </c>
      <c r="BP65" s="51">
        <v>1E-4</v>
      </c>
      <c r="BQ65" s="51">
        <v>1E-4</v>
      </c>
      <c r="BR65" s="51">
        <v>1E-4</v>
      </c>
      <c r="BS65" s="51">
        <v>1E-4</v>
      </c>
      <c r="BT65" s="51">
        <v>1E-4</v>
      </c>
      <c r="BU65" s="51">
        <v>1E-4</v>
      </c>
      <c r="BV65" s="51">
        <v>1E-4</v>
      </c>
      <c r="BW65" s="51">
        <v>1E-4</v>
      </c>
      <c r="BX65" s="51">
        <v>1E-4</v>
      </c>
      <c r="BY65" s="51">
        <v>1E-4</v>
      </c>
      <c r="BZ65" s="51">
        <v>1E-4</v>
      </c>
      <c r="CA65" s="51">
        <v>1E-4</v>
      </c>
      <c r="CB65" s="51">
        <v>1E-4</v>
      </c>
      <c r="CC65" s="51">
        <v>1E-4</v>
      </c>
      <c r="CD65" s="51">
        <v>1E-4</v>
      </c>
      <c r="CE65" s="51">
        <v>1E-4</v>
      </c>
      <c r="CF65" s="51">
        <v>1E-4</v>
      </c>
      <c r="CG65" s="51">
        <v>1E-4</v>
      </c>
      <c r="CH65" s="51">
        <v>1E-4</v>
      </c>
      <c r="CI65" s="51">
        <v>1E-4</v>
      </c>
      <c r="CJ65" s="65">
        <f>1.36463886427176*1.2</f>
        <v>1.6375666371261119</v>
      </c>
      <c r="CK65" s="65">
        <v>5.3451091559999995</v>
      </c>
      <c r="CL65" s="14">
        <v>1.0000000000000001E-9</v>
      </c>
      <c r="CM65" s="14">
        <v>1.0000000000000001E-9</v>
      </c>
      <c r="CN65" s="14">
        <v>1.0000000000000001E-9</v>
      </c>
      <c r="CO65" s="14">
        <v>1.0000000000000001E-9</v>
      </c>
      <c r="CP65" s="14">
        <v>1.0000000000000001E-9</v>
      </c>
      <c r="CQ65" s="14">
        <v>1.0000000000000001E-9</v>
      </c>
      <c r="CR65" s="51">
        <v>1.0000000000000001E-9</v>
      </c>
      <c r="CS65" s="51">
        <v>1.0000000000000001E-9</v>
      </c>
      <c r="CT65" s="51">
        <v>1.0000000000000001E-9</v>
      </c>
      <c r="CU65" s="51">
        <v>1.0000000000000001E-9</v>
      </c>
    </row>
    <row r="66" spans="1:99" s="1" customFormat="1" ht="69" customHeight="1" x14ac:dyDescent="0.2">
      <c r="A66" s="24" t="s">
        <v>83</v>
      </c>
      <c r="B66" s="25" t="s">
        <v>84</v>
      </c>
      <c r="C66" s="26" t="s">
        <v>142</v>
      </c>
      <c r="D66" s="27">
        <v>1.0000000000000001E-9</v>
      </c>
      <c r="E66" s="27">
        <v>1.0000000000000001E-9</v>
      </c>
      <c r="F66" s="27">
        <v>1.0000000000000001E-9</v>
      </c>
      <c r="G66" s="27">
        <v>1.0000000000000001E-9</v>
      </c>
      <c r="H66" s="27">
        <v>1.0000000000000001E-9</v>
      </c>
      <c r="I66" s="27">
        <v>1.0000000000000001E-9</v>
      </c>
      <c r="J66" s="27">
        <v>1.0000000000000001E-9</v>
      </c>
      <c r="K66" s="27">
        <v>1.0000000000000001E-9</v>
      </c>
      <c r="L66" s="27">
        <v>1.0000000000000001E-9</v>
      </c>
      <c r="M66" s="27">
        <v>1.0000000000000001E-9</v>
      </c>
      <c r="N66" s="27">
        <v>1.0000000000000001E-9</v>
      </c>
      <c r="O66" s="27">
        <v>1.0000000000000001E-9</v>
      </c>
      <c r="P66" s="27">
        <v>1.0000000000000001E-9</v>
      </c>
      <c r="Q66" s="27">
        <v>1.0000000000000001E-9</v>
      </c>
      <c r="R66" s="27">
        <v>1.0000000000000001E-9</v>
      </c>
      <c r="S66" s="27">
        <v>1.0000000000000001E-9</v>
      </c>
      <c r="T66" s="27">
        <v>1.0000000000000001E-9</v>
      </c>
      <c r="U66" s="27">
        <v>1.0000000000000001E-9</v>
      </c>
      <c r="V66" s="27">
        <v>1.0000000000000001E-9</v>
      </c>
      <c r="W66" s="27">
        <v>1.0000000000000001E-9</v>
      </c>
      <c r="X66" s="27">
        <v>1.0000000000000001E-9</v>
      </c>
      <c r="Y66" s="27">
        <v>1.0000000000000001E-9</v>
      </c>
      <c r="Z66" s="27">
        <v>1.0000000000000001E-9</v>
      </c>
      <c r="AA66" s="27">
        <v>1.0000000000000001E-9</v>
      </c>
      <c r="AB66" s="27">
        <v>1.0000000000000001E-9</v>
      </c>
      <c r="AC66" s="27">
        <v>1.0000000000000001E-9</v>
      </c>
      <c r="AD66" s="27">
        <v>1.0000000000000001E-9</v>
      </c>
      <c r="AE66" s="27">
        <v>1.0000000000000001E-9</v>
      </c>
      <c r="AF66" s="27">
        <v>1.0000000000000001E-9</v>
      </c>
      <c r="AG66" s="27">
        <v>1.0000000000000001E-9</v>
      </c>
      <c r="AH66" s="27">
        <v>1.0000000000000001E-9</v>
      </c>
      <c r="AI66" s="27">
        <v>1.0000000000000001E-9</v>
      </c>
      <c r="AJ66" s="27">
        <v>1.0000000000000001E-9</v>
      </c>
      <c r="AK66" s="27">
        <v>1.0000000000000001E-9</v>
      </c>
      <c r="AL66" s="27">
        <v>1.0000000000000001E-9</v>
      </c>
      <c r="AM66" s="27">
        <v>1.0000000000000001E-9</v>
      </c>
      <c r="AN66" s="27">
        <v>1.0000000000000001E-9</v>
      </c>
      <c r="AO66" s="27">
        <v>1.0000000000000001E-9</v>
      </c>
      <c r="AP66" s="27">
        <v>1.0000000000000001E-9</v>
      </c>
      <c r="AQ66" s="27">
        <v>1.0000000000000001E-9</v>
      </c>
      <c r="AR66" s="27">
        <v>1.0000000000000001E-9</v>
      </c>
      <c r="AS66" s="27">
        <v>1.0000000000000001E-9</v>
      </c>
      <c r="AT66" s="27">
        <v>1.0000000000000001E-9</v>
      </c>
      <c r="AU66" s="27">
        <v>1.0000000000000001E-9</v>
      </c>
      <c r="AV66" s="27">
        <v>1.0000000000000001E-9</v>
      </c>
      <c r="AW66" s="27">
        <v>1.0000000000000001E-9</v>
      </c>
      <c r="AX66" s="27">
        <v>1.0000000000000001E-9</v>
      </c>
      <c r="AY66" s="27">
        <v>1.0000000000000001E-9</v>
      </c>
      <c r="AZ66" s="29">
        <v>1.0000000000000001E-9</v>
      </c>
      <c r="BA66" s="29">
        <v>1.0000000000000001E-9</v>
      </c>
      <c r="BB66" s="29">
        <v>1.0000000000000001E-9</v>
      </c>
      <c r="BC66" s="29">
        <v>1.0000000000000001E-9</v>
      </c>
      <c r="BD66" s="27">
        <v>1.0000000000000001E-9</v>
      </c>
      <c r="BE66" s="27">
        <v>1.0000000000000001E-9</v>
      </c>
      <c r="BF66" s="27">
        <v>1.0000000000000001E-9</v>
      </c>
      <c r="BG66" s="27">
        <v>1.0000000000000001E-9</v>
      </c>
      <c r="BH66" s="27">
        <v>1.0000000000000001E-9</v>
      </c>
      <c r="BI66" s="27">
        <v>1.0000000000000001E-9</v>
      </c>
      <c r="BJ66" s="27">
        <v>1.0000000000000001E-9</v>
      </c>
      <c r="BK66" s="27">
        <v>1.0000000000000001E-9</v>
      </c>
      <c r="BL66" s="27">
        <v>1.0000000000000001E-9</v>
      </c>
      <c r="BM66" s="27">
        <v>1.0000000000000001E-9</v>
      </c>
      <c r="BN66" s="27">
        <v>1.0000000000000001E-9</v>
      </c>
      <c r="BO66" s="27">
        <v>1.0000000000000001E-9</v>
      </c>
      <c r="BP66" s="27">
        <v>1.0000000000000001E-9</v>
      </c>
      <c r="BQ66" s="27">
        <v>1.0000000000000001E-9</v>
      </c>
      <c r="BR66" s="27">
        <v>1.0000000000000001E-9</v>
      </c>
      <c r="BS66" s="27">
        <v>1.0000000000000001E-9</v>
      </c>
      <c r="BT66" s="27">
        <v>1.0000000000000001E-9</v>
      </c>
      <c r="BU66" s="27">
        <v>1.0000000000000001E-9</v>
      </c>
      <c r="BV66" s="27">
        <v>1.0000000000000001E-9</v>
      </c>
      <c r="BW66" s="27">
        <v>1.0000000000000001E-9</v>
      </c>
      <c r="BX66" s="27">
        <v>1.0000000000000001E-9</v>
      </c>
      <c r="BY66" s="27">
        <v>1.0000000000000001E-9</v>
      </c>
      <c r="BZ66" s="27">
        <v>1.0000000000000001E-9</v>
      </c>
      <c r="CA66" s="27">
        <v>1.0000000000000001E-9</v>
      </c>
      <c r="CB66" s="27">
        <v>1.0000000000000001E-9</v>
      </c>
      <c r="CC66" s="27">
        <v>1.0000000000000001E-9</v>
      </c>
      <c r="CD66" s="27">
        <v>1.0000000000000001E-9</v>
      </c>
      <c r="CE66" s="27">
        <v>1.0000000000000001E-9</v>
      </c>
      <c r="CF66" s="27">
        <v>1.0000000000000001E-9</v>
      </c>
      <c r="CG66" s="27">
        <v>1.0000000000000001E-9</v>
      </c>
      <c r="CH66" s="27">
        <v>1.0000000000000001E-9</v>
      </c>
      <c r="CI66" s="27">
        <v>1.0000000000000001E-9</v>
      </c>
      <c r="CJ66" s="27">
        <v>1.0000000000000001E-9</v>
      </c>
      <c r="CK66" s="27">
        <v>1.0000000000000001E-9</v>
      </c>
      <c r="CL66" s="27">
        <v>1.0000000000000001E-9</v>
      </c>
      <c r="CM66" s="27">
        <v>1.0000000000000001E-9</v>
      </c>
      <c r="CN66" s="27">
        <v>1.0000000000000001E-9</v>
      </c>
      <c r="CO66" s="27">
        <v>1.0000000000000001E-9</v>
      </c>
      <c r="CP66" s="27">
        <v>1.0000000000000001E-9</v>
      </c>
      <c r="CQ66" s="27">
        <v>1.0000000000000001E-9</v>
      </c>
      <c r="CR66" s="27">
        <v>1.0000000000000001E-9</v>
      </c>
      <c r="CS66" s="27">
        <v>1.0000000000000001E-9</v>
      </c>
      <c r="CT66" s="27">
        <v>1.0000000000000001E-9</v>
      </c>
      <c r="CU66" s="27">
        <v>1.0000000000000001E-9</v>
      </c>
    </row>
    <row r="67" spans="1:99" s="1" customFormat="1" ht="47.25" x14ac:dyDescent="0.2">
      <c r="A67" s="24" t="s">
        <v>85</v>
      </c>
      <c r="B67" s="25" t="s">
        <v>86</v>
      </c>
      <c r="C67" s="26" t="s">
        <v>142</v>
      </c>
      <c r="D67" s="27">
        <v>1E-10</v>
      </c>
      <c r="E67" s="27">
        <v>1E-10</v>
      </c>
      <c r="F67" s="27">
        <v>1E-10</v>
      </c>
      <c r="G67" s="27">
        <v>1E-10</v>
      </c>
      <c r="H67" s="27">
        <v>1E-10</v>
      </c>
      <c r="I67" s="27">
        <v>1E-10</v>
      </c>
      <c r="J67" s="27">
        <v>1E-10</v>
      </c>
      <c r="K67" s="27">
        <v>1E-10</v>
      </c>
      <c r="L67" s="27">
        <v>1E-10</v>
      </c>
      <c r="M67" s="27">
        <v>1E-10</v>
      </c>
      <c r="N67" s="27">
        <v>1E-10</v>
      </c>
      <c r="O67" s="27">
        <v>1E-10</v>
      </c>
      <c r="P67" s="27">
        <v>1E-10</v>
      </c>
      <c r="Q67" s="27">
        <v>1E-10</v>
      </c>
      <c r="R67" s="27">
        <v>1E-10</v>
      </c>
      <c r="S67" s="27">
        <v>1E-10</v>
      </c>
      <c r="T67" s="27">
        <v>1E-10</v>
      </c>
      <c r="U67" s="27">
        <v>1E-10</v>
      </c>
      <c r="V67" s="27">
        <v>1E-10</v>
      </c>
      <c r="W67" s="27">
        <v>1E-10</v>
      </c>
      <c r="X67" s="27">
        <v>1E-10</v>
      </c>
      <c r="Y67" s="27">
        <v>1E-10</v>
      </c>
      <c r="Z67" s="27">
        <v>1E-10</v>
      </c>
      <c r="AA67" s="27">
        <v>1E-10</v>
      </c>
      <c r="AB67" s="27">
        <v>1E-10</v>
      </c>
      <c r="AC67" s="27">
        <v>1E-10</v>
      </c>
      <c r="AD67" s="27">
        <v>1E-10</v>
      </c>
      <c r="AE67" s="27">
        <v>1E-10</v>
      </c>
      <c r="AF67" s="27">
        <v>1E-10</v>
      </c>
      <c r="AG67" s="27">
        <v>1E-10</v>
      </c>
      <c r="AH67" s="27">
        <v>1E-10</v>
      </c>
      <c r="AI67" s="27">
        <v>1E-10</v>
      </c>
      <c r="AJ67" s="27">
        <v>1E-10</v>
      </c>
      <c r="AK67" s="27">
        <v>1E-10</v>
      </c>
      <c r="AL67" s="27">
        <v>1E-10</v>
      </c>
      <c r="AM67" s="27">
        <v>1E-10</v>
      </c>
      <c r="AN67" s="27">
        <v>1E-10</v>
      </c>
      <c r="AO67" s="27">
        <v>1E-10</v>
      </c>
      <c r="AP67" s="27">
        <v>1E-10</v>
      </c>
      <c r="AQ67" s="27">
        <v>1E-10</v>
      </c>
      <c r="AR67" s="27">
        <v>1E-10</v>
      </c>
      <c r="AS67" s="27">
        <v>1E-10</v>
      </c>
      <c r="AT67" s="27">
        <v>1E-10</v>
      </c>
      <c r="AU67" s="27">
        <v>1E-10</v>
      </c>
      <c r="AV67" s="27">
        <v>1E-10</v>
      </c>
      <c r="AW67" s="27">
        <v>1E-10</v>
      </c>
      <c r="AX67" s="27">
        <v>1E-10</v>
      </c>
      <c r="AY67" s="27">
        <v>1E-10</v>
      </c>
      <c r="AZ67" s="29">
        <v>1E-10</v>
      </c>
      <c r="BA67" s="29">
        <v>1E-10</v>
      </c>
      <c r="BB67" s="29">
        <v>1E-10</v>
      </c>
      <c r="BC67" s="29">
        <v>1E-10</v>
      </c>
      <c r="BD67" s="27">
        <v>1E-10</v>
      </c>
      <c r="BE67" s="27">
        <v>1E-10</v>
      </c>
      <c r="BF67" s="27">
        <v>1E-10</v>
      </c>
      <c r="BG67" s="27">
        <v>1E-10</v>
      </c>
      <c r="BH67" s="27">
        <v>1E-10</v>
      </c>
      <c r="BI67" s="27">
        <v>1E-10</v>
      </c>
      <c r="BJ67" s="27">
        <v>1E-10</v>
      </c>
      <c r="BK67" s="27">
        <v>1E-10</v>
      </c>
      <c r="BL67" s="27">
        <v>1E-10</v>
      </c>
      <c r="BM67" s="27">
        <v>1E-10</v>
      </c>
      <c r="BN67" s="27">
        <v>1E-10</v>
      </c>
      <c r="BO67" s="27">
        <v>1E-10</v>
      </c>
      <c r="BP67" s="27">
        <v>1E-10</v>
      </c>
      <c r="BQ67" s="27">
        <v>1E-10</v>
      </c>
      <c r="BR67" s="27">
        <v>1E-10</v>
      </c>
      <c r="BS67" s="27">
        <v>1E-10</v>
      </c>
      <c r="BT67" s="27">
        <v>1E-10</v>
      </c>
      <c r="BU67" s="27">
        <v>1E-10</v>
      </c>
      <c r="BV67" s="27">
        <v>1E-10</v>
      </c>
      <c r="BW67" s="27">
        <v>1E-10</v>
      </c>
      <c r="BX67" s="27">
        <v>1E-10</v>
      </c>
      <c r="BY67" s="27">
        <v>1E-10</v>
      </c>
      <c r="BZ67" s="27">
        <v>1E-10</v>
      </c>
      <c r="CA67" s="27">
        <v>1E-10</v>
      </c>
      <c r="CB67" s="27">
        <v>1E-10</v>
      </c>
      <c r="CC67" s="27">
        <v>1E-10</v>
      </c>
      <c r="CD67" s="27">
        <v>1E-10</v>
      </c>
      <c r="CE67" s="27">
        <v>1E-10</v>
      </c>
      <c r="CF67" s="27">
        <v>1E-10</v>
      </c>
      <c r="CG67" s="27">
        <v>1E-10</v>
      </c>
      <c r="CH67" s="27">
        <v>1E-10</v>
      </c>
      <c r="CI67" s="27">
        <v>1E-10</v>
      </c>
      <c r="CJ67" s="27">
        <v>1E-10</v>
      </c>
      <c r="CK67" s="27">
        <v>1E-10</v>
      </c>
      <c r="CL67" s="27">
        <v>1E-10</v>
      </c>
      <c r="CM67" s="27">
        <v>1E-10</v>
      </c>
      <c r="CN67" s="27">
        <v>1E-10</v>
      </c>
      <c r="CO67" s="27">
        <v>1E-10</v>
      </c>
      <c r="CP67" s="27">
        <v>1E-10</v>
      </c>
      <c r="CQ67" s="27">
        <v>1E-10</v>
      </c>
      <c r="CR67" s="27">
        <v>1E-10</v>
      </c>
      <c r="CS67" s="27">
        <v>1E-10</v>
      </c>
      <c r="CT67" s="27">
        <v>1E-10</v>
      </c>
      <c r="CU67" s="27">
        <v>1E-10</v>
      </c>
    </row>
    <row r="68" spans="1:99" s="1" customFormat="1" ht="76.5" customHeight="1" x14ac:dyDescent="0.2">
      <c r="A68" s="24" t="s">
        <v>87</v>
      </c>
      <c r="B68" s="25" t="s">
        <v>88</v>
      </c>
      <c r="C68" s="26" t="s">
        <v>142</v>
      </c>
      <c r="D68" s="27">
        <v>9.9999999999999998E-13</v>
      </c>
      <c r="E68" s="27">
        <v>9.9999999999999998E-13</v>
      </c>
      <c r="F68" s="27">
        <v>9.9999999999999998E-13</v>
      </c>
      <c r="G68" s="27">
        <v>9.9999999999999998E-13</v>
      </c>
      <c r="H68" s="27">
        <v>9.9999999999999998E-13</v>
      </c>
      <c r="I68" s="27">
        <v>9.9999999999999998E-13</v>
      </c>
      <c r="J68" s="27">
        <v>9.9999999999999998E-13</v>
      </c>
      <c r="K68" s="27">
        <v>9.9999999999999998E-13</v>
      </c>
      <c r="L68" s="27">
        <v>9.9999999999999998E-13</v>
      </c>
      <c r="M68" s="27">
        <v>9.9999999999999998E-13</v>
      </c>
      <c r="N68" s="27">
        <v>9.9999999999999998E-13</v>
      </c>
      <c r="O68" s="27">
        <v>9.9999999999999998E-13</v>
      </c>
      <c r="P68" s="27">
        <v>9.9999999999999998E-13</v>
      </c>
      <c r="Q68" s="27">
        <v>9.9999999999999998E-13</v>
      </c>
      <c r="R68" s="27">
        <v>9.9999999999999998E-13</v>
      </c>
      <c r="S68" s="27">
        <v>9.9999999999999998E-13</v>
      </c>
      <c r="T68" s="27">
        <v>9.9999999999999998E-13</v>
      </c>
      <c r="U68" s="27">
        <v>9.9999999999999998E-13</v>
      </c>
      <c r="V68" s="27">
        <v>9.9999999999999998E-13</v>
      </c>
      <c r="W68" s="27">
        <v>9.9999999999999998E-13</v>
      </c>
      <c r="X68" s="27">
        <v>9.9999999999999998E-13</v>
      </c>
      <c r="Y68" s="27">
        <v>9.9999999999999998E-13</v>
      </c>
      <c r="Z68" s="27">
        <v>9.9999999999999998E-13</v>
      </c>
      <c r="AA68" s="27">
        <v>9.9999999999999998E-13</v>
      </c>
      <c r="AB68" s="27">
        <v>9.9999999999999998E-13</v>
      </c>
      <c r="AC68" s="27">
        <v>9.9999999999999998E-13</v>
      </c>
      <c r="AD68" s="27">
        <v>9.9999999999999998E-13</v>
      </c>
      <c r="AE68" s="27">
        <v>9.9999999999999998E-13</v>
      </c>
      <c r="AF68" s="27">
        <v>9.9999999999999998E-13</v>
      </c>
      <c r="AG68" s="27">
        <v>9.9999999999999998E-13</v>
      </c>
      <c r="AH68" s="27">
        <v>9.9999999999999998E-13</v>
      </c>
      <c r="AI68" s="27">
        <v>9.9999999999999998E-13</v>
      </c>
      <c r="AJ68" s="27">
        <v>9.9999999999999998E-13</v>
      </c>
      <c r="AK68" s="27">
        <v>9.9999999999999998E-13</v>
      </c>
      <c r="AL68" s="27">
        <v>9.9999999999999998E-13</v>
      </c>
      <c r="AM68" s="27">
        <v>9.9999999999999998E-13</v>
      </c>
      <c r="AN68" s="27">
        <v>9.9999999999999998E-13</v>
      </c>
      <c r="AO68" s="27">
        <v>9.9999999999999998E-13</v>
      </c>
      <c r="AP68" s="27">
        <v>9.9999999999999998E-13</v>
      </c>
      <c r="AQ68" s="27">
        <v>9.9999999999999998E-13</v>
      </c>
      <c r="AR68" s="27">
        <v>9.9999999999999998E-13</v>
      </c>
      <c r="AS68" s="27">
        <v>9.9999999999999998E-13</v>
      </c>
      <c r="AT68" s="27">
        <v>9.9999999999999998E-13</v>
      </c>
      <c r="AU68" s="27">
        <v>9.9999999999999998E-13</v>
      </c>
      <c r="AV68" s="27">
        <v>9.9999999999999998E-13</v>
      </c>
      <c r="AW68" s="27">
        <v>9.9999999999999998E-13</v>
      </c>
      <c r="AX68" s="27">
        <v>9.9999999999999998E-13</v>
      </c>
      <c r="AY68" s="27">
        <v>9.9999999999999998E-13</v>
      </c>
      <c r="AZ68" s="29">
        <v>9.9999999999999998E-13</v>
      </c>
      <c r="BA68" s="29">
        <v>9.9999999999999998E-13</v>
      </c>
      <c r="BB68" s="29">
        <v>9.9999999999999998E-13</v>
      </c>
      <c r="BC68" s="29">
        <v>9.9999999999999998E-13</v>
      </c>
      <c r="BD68" s="27">
        <v>9.9999999999999998E-13</v>
      </c>
      <c r="BE68" s="27">
        <v>9.9999999999999998E-13</v>
      </c>
      <c r="BF68" s="27">
        <v>9.9999999999999998E-13</v>
      </c>
      <c r="BG68" s="27">
        <v>9.9999999999999998E-13</v>
      </c>
      <c r="BH68" s="27">
        <v>9.9999999999999998E-13</v>
      </c>
      <c r="BI68" s="27">
        <v>9.9999999999999998E-13</v>
      </c>
      <c r="BJ68" s="27">
        <v>9.9999999999999998E-13</v>
      </c>
      <c r="BK68" s="27">
        <v>9.9999999999999998E-13</v>
      </c>
      <c r="BL68" s="27">
        <v>9.9999999999999998E-13</v>
      </c>
      <c r="BM68" s="27">
        <v>9.9999999999999998E-13</v>
      </c>
      <c r="BN68" s="27">
        <v>9.9999999999999998E-13</v>
      </c>
      <c r="BO68" s="27">
        <v>9.9999999999999998E-13</v>
      </c>
      <c r="BP68" s="27">
        <v>9.9999999999999998E-13</v>
      </c>
      <c r="BQ68" s="27">
        <v>9.9999999999999998E-13</v>
      </c>
      <c r="BR68" s="27">
        <v>9.9999999999999998E-13</v>
      </c>
      <c r="BS68" s="27">
        <v>9.9999999999999998E-13</v>
      </c>
      <c r="BT68" s="27">
        <v>9.9999999999999998E-13</v>
      </c>
      <c r="BU68" s="27">
        <v>9.9999999999999998E-13</v>
      </c>
      <c r="BV68" s="27">
        <v>9.9999999999999998E-13</v>
      </c>
      <c r="BW68" s="27">
        <v>9.9999999999999998E-13</v>
      </c>
      <c r="BX68" s="27">
        <v>9.9999999999999998E-13</v>
      </c>
      <c r="BY68" s="27">
        <v>9.9999999999999998E-13</v>
      </c>
      <c r="BZ68" s="27">
        <v>9.9999999999999998E-13</v>
      </c>
      <c r="CA68" s="27">
        <v>9.9999999999999998E-13</v>
      </c>
      <c r="CB68" s="27">
        <v>9.9999999999999998E-13</v>
      </c>
      <c r="CC68" s="27">
        <v>9.9999999999999998E-13</v>
      </c>
      <c r="CD68" s="27">
        <v>9.9999999999999998E-13</v>
      </c>
      <c r="CE68" s="27">
        <v>9.9999999999999998E-13</v>
      </c>
      <c r="CF68" s="27">
        <v>9.9999999999999998E-13</v>
      </c>
      <c r="CG68" s="27">
        <v>9.9999999999999998E-13</v>
      </c>
      <c r="CH68" s="27">
        <v>9.9999999999999998E-13</v>
      </c>
      <c r="CI68" s="27">
        <v>9.9999999999999998E-13</v>
      </c>
      <c r="CJ68" s="27">
        <v>9.9999999999999998E-13</v>
      </c>
      <c r="CK68" s="27">
        <v>9.9999999999999998E-13</v>
      </c>
      <c r="CL68" s="27">
        <v>9.9999999999999998E-13</v>
      </c>
      <c r="CM68" s="27">
        <v>9.9999999999999998E-13</v>
      </c>
      <c r="CN68" s="27">
        <v>9.9999999999999998E-13</v>
      </c>
      <c r="CO68" s="27">
        <v>9.9999999999999998E-13</v>
      </c>
      <c r="CP68" s="27">
        <v>9.9999999999999998E-13</v>
      </c>
      <c r="CQ68" s="27">
        <v>9.9999999999999998E-13</v>
      </c>
      <c r="CR68" s="27">
        <v>9.9999999999999998E-13</v>
      </c>
      <c r="CS68" s="27">
        <v>9.9999999999999998E-13</v>
      </c>
      <c r="CT68" s="27">
        <v>9.9999999999999998E-13</v>
      </c>
      <c r="CU68" s="27">
        <v>9.9999999999999998E-13</v>
      </c>
    </row>
    <row r="69" spans="1:99" s="1" customFormat="1" ht="47.25" x14ac:dyDescent="0.2">
      <c r="A69" s="24" t="s">
        <v>129</v>
      </c>
      <c r="B69" s="25" t="s">
        <v>130</v>
      </c>
      <c r="C69" s="26" t="s">
        <v>142</v>
      </c>
      <c r="D69" s="33">
        <f>D70+G71</f>
        <v>1.001E-8</v>
      </c>
      <c r="E69" s="33">
        <f t="shared" ref="E69:BP69" si="62">E70+E71</f>
        <v>1.001E-8</v>
      </c>
      <c r="F69" s="33">
        <f t="shared" si="62"/>
        <v>1.001E-8</v>
      </c>
      <c r="G69" s="33">
        <f t="shared" si="62"/>
        <v>1.001E-8</v>
      </c>
      <c r="H69" s="33">
        <f t="shared" si="62"/>
        <v>1.001E-8</v>
      </c>
      <c r="I69" s="33">
        <f t="shared" si="62"/>
        <v>1.001E-8</v>
      </c>
      <c r="J69" s="33">
        <f t="shared" si="62"/>
        <v>1.001E-8</v>
      </c>
      <c r="K69" s="33">
        <f t="shared" si="62"/>
        <v>1.001E-8</v>
      </c>
      <c r="L69" s="33">
        <f t="shared" si="62"/>
        <v>1.001E-8</v>
      </c>
      <c r="M69" s="33">
        <f t="shared" si="62"/>
        <v>1.001E-8</v>
      </c>
      <c r="N69" s="33">
        <f t="shared" si="62"/>
        <v>1.001E-8</v>
      </c>
      <c r="O69" s="33">
        <f t="shared" si="62"/>
        <v>1.001E-8</v>
      </c>
      <c r="P69" s="33">
        <f t="shared" si="62"/>
        <v>1.001E-8</v>
      </c>
      <c r="Q69" s="33">
        <f t="shared" si="62"/>
        <v>1.001E-8</v>
      </c>
      <c r="R69" s="33">
        <f t="shared" si="62"/>
        <v>1.001E-8</v>
      </c>
      <c r="S69" s="33">
        <f t="shared" si="62"/>
        <v>1.001E-8</v>
      </c>
      <c r="T69" s="33">
        <f t="shared" si="62"/>
        <v>1.001E-8</v>
      </c>
      <c r="U69" s="33">
        <f t="shared" si="62"/>
        <v>1.001E-8</v>
      </c>
      <c r="V69" s="33">
        <f t="shared" si="62"/>
        <v>1.001E-8</v>
      </c>
      <c r="W69" s="33">
        <f t="shared" si="62"/>
        <v>1.001E-8</v>
      </c>
      <c r="X69" s="33">
        <f t="shared" si="62"/>
        <v>1.001E-8</v>
      </c>
      <c r="Y69" s="33">
        <f t="shared" si="62"/>
        <v>1.001E-8</v>
      </c>
      <c r="Z69" s="33">
        <f t="shared" si="62"/>
        <v>1.001E-8</v>
      </c>
      <c r="AA69" s="33">
        <f t="shared" si="62"/>
        <v>1.001E-8</v>
      </c>
      <c r="AB69" s="33">
        <f t="shared" si="62"/>
        <v>1.001E-8</v>
      </c>
      <c r="AC69" s="33">
        <f t="shared" si="62"/>
        <v>1.001E-8</v>
      </c>
      <c r="AD69" s="33">
        <f t="shared" si="62"/>
        <v>1.001E-8</v>
      </c>
      <c r="AE69" s="33">
        <f t="shared" si="62"/>
        <v>1.001E-8</v>
      </c>
      <c r="AF69" s="33">
        <f t="shared" si="62"/>
        <v>1.001E-8</v>
      </c>
      <c r="AG69" s="33">
        <f t="shared" si="62"/>
        <v>1.001E-8</v>
      </c>
      <c r="AH69" s="33">
        <f t="shared" si="62"/>
        <v>1.001E-8</v>
      </c>
      <c r="AI69" s="33">
        <f t="shared" si="62"/>
        <v>1.001E-8</v>
      </c>
      <c r="AJ69" s="33">
        <f t="shared" si="62"/>
        <v>1.001E-8</v>
      </c>
      <c r="AK69" s="33">
        <f t="shared" si="62"/>
        <v>1.001E-8</v>
      </c>
      <c r="AL69" s="33">
        <f t="shared" si="62"/>
        <v>1.001E-8</v>
      </c>
      <c r="AM69" s="33">
        <f t="shared" si="62"/>
        <v>1.001E-8</v>
      </c>
      <c r="AN69" s="33">
        <f t="shared" si="62"/>
        <v>1.001E-8</v>
      </c>
      <c r="AO69" s="33">
        <f t="shared" si="62"/>
        <v>1.001E-8</v>
      </c>
      <c r="AP69" s="33">
        <f t="shared" si="62"/>
        <v>1.001E-8</v>
      </c>
      <c r="AQ69" s="33">
        <f t="shared" si="62"/>
        <v>1.001E-8</v>
      </c>
      <c r="AR69" s="33">
        <f t="shared" si="62"/>
        <v>1.001E-8</v>
      </c>
      <c r="AS69" s="33">
        <f t="shared" si="62"/>
        <v>1.001E-8</v>
      </c>
      <c r="AT69" s="33">
        <f t="shared" si="62"/>
        <v>1.001E-8</v>
      </c>
      <c r="AU69" s="33">
        <f t="shared" si="62"/>
        <v>1.001E-8</v>
      </c>
      <c r="AV69" s="33">
        <f t="shared" si="62"/>
        <v>1.001E-8</v>
      </c>
      <c r="AW69" s="33">
        <f t="shared" si="62"/>
        <v>1.001E-8</v>
      </c>
      <c r="AX69" s="33">
        <f t="shared" si="62"/>
        <v>1.001E-8</v>
      </c>
      <c r="AY69" s="33">
        <f t="shared" si="62"/>
        <v>1.001E-8</v>
      </c>
      <c r="AZ69" s="29">
        <f t="shared" si="62"/>
        <v>1.001E-8</v>
      </c>
      <c r="BA69" s="29">
        <f t="shared" si="62"/>
        <v>1.001E-8</v>
      </c>
      <c r="BB69" s="29">
        <f t="shared" si="62"/>
        <v>1.001E-8</v>
      </c>
      <c r="BC69" s="29">
        <f t="shared" si="62"/>
        <v>1.001E-8</v>
      </c>
      <c r="BD69" s="33">
        <f t="shared" si="62"/>
        <v>1.001E-8</v>
      </c>
      <c r="BE69" s="33">
        <f t="shared" si="62"/>
        <v>1.001E-8</v>
      </c>
      <c r="BF69" s="33">
        <f t="shared" si="62"/>
        <v>1.001E-8</v>
      </c>
      <c r="BG69" s="33">
        <f t="shared" si="62"/>
        <v>1.001E-8</v>
      </c>
      <c r="BH69" s="33">
        <f t="shared" si="62"/>
        <v>1.001E-8</v>
      </c>
      <c r="BI69" s="33">
        <f t="shared" si="62"/>
        <v>1.001E-8</v>
      </c>
      <c r="BJ69" s="33">
        <f t="shared" si="62"/>
        <v>1.001E-8</v>
      </c>
      <c r="BK69" s="33">
        <f t="shared" si="62"/>
        <v>1.001E-8</v>
      </c>
      <c r="BL69" s="33">
        <f t="shared" si="62"/>
        <v>1.001E-8</v>
      </c>
      <c r="BM69" s="33">
        <f t="shared" si="62"/>
        <v>1.001E-8</v>
      </c>
      <c r="BN69" s="33">
        <f t="shared" si="62"/>
        <v>1.001E-8</v>
      </c>
      <c r="BO69" s="33">
        <f t="shared" si="62"/>
        <v>1.001E-8</v>
      </c>
      <c r="BP69" s="33">
        <f t="shared" si="62"/>
        <v>1.001E-8</v>
      </c>
      <c r="BQ69" s="33">
        <f t="shared" ref="BQ69:CU69" si="63">BQ70+BQ71</f>
        <v>1.001E-8</v>
      </c>
      <c r="BR69" s="33">
        <f t="shared" si="63"/>
        <v>1.001E-8</v>
      </c>
      <c r="BS69" s="33">
        <f t="shared" si="63"/>
        <v>1.001E-8</v>
      </c>
      <c r="BT69" s="33">
        <f t="shared" si="63"/>
        <v>1.001E-8</v>
      </c>
      <c r="BU69" s="33">
        <f t="shared" si="63"/>
        <v>1.001E-8</v>
      </c>
      <c r="BV69" s="33">
        <f t="shared" si="63"/>
        <v>1.001E-8</v>
      </c>
      <c r="BW69" s="33">
        <f t="shared" si="63"/>
        <v>1.001E-8</v>
      </c>
      <c r="BX69" s="33">
        <f t="shared" si="63"/>
        <v>1.001E-8</v>
      </c>
      <c r="BY69" s="33">
        <f t="shared" si="63"/>
        <v>1.001E-8</v>
      </c>
      <c r="BZ69" s="33">
        <f t="shared" si="63"/>
        <v>1.001E-8</v>
      </c>
      <c r="CA69" s="33">
        <f t="shared" si="63"/>
        <v>1.001E-8</v>
      </c>
      <c r="CB69" s="33">
        <f t="shared" si="63"/>
        <v>1.001E-8</v>
      </c>
      <c r="CC69" s="33">
        <f t="shared" si="63"/>
        <v>1.001E-8</v>
      </c>
      <c r="CD69" s="33">
        <f t="shared" si="63"/>
        <v>1.001E-8</v>
      </c>
      <c r="CE69" s="33">
        <f t="shared" si="63"/>
        <v>1.001E-8</v>
      </c>
      <c r="CF69" s="33">
        <f t="shared" si="63"/>
        <v>1.001E-8</v>
      </c>
      <c r="CG69" s="33">
        <f t="shared" si="63"/>
        <v>1.001E-8</v>
      </c>
      <c r="CH69" s="33">
        <f t="shared" si="63"/>
        <v>1.001E-8</v>
      </c>
      <c r="CI69" s="33">
        <f t="shared" si="63"/>
        <v>1.001E-8</v>
      </c>
      <c r="CJ69" s="33">
        <f t="shared" si="63"/>
        <v>1.001E-8</v>
      </c>
      <c r="CK69" s="33">
        <f t="shared" si="63"/>
        <v>1.001E-8</v>
      </c>
      <c r="CL69" s="33">
        <f t="shared" si="63"/>
        <v>1.001E-8</v>
      </c>
      <c r="CM69" s="33">
        <f t="shared" si="63"/>
        <v>1.001E-8</v>
      </c>
      <c r="CN69" s="33">
        <f t="shared" si="63"/>
        <v>1.001E-8</v>
      </c>
      <c r="CO69" s="33">
        <f t="shared" si="63"/>
        <v>1.001E-8</v>
      </c>
      <c r="CP69" s="33">
        <f t="shared" si="63"/>
        <v>1.001E-8</v>
      </c>
      <c r="CQ69" s="33">
        <f t="shared" si="63"/>
        <v>1.001E-8</v>
      </c>
      <c r="CR69" s="33">
        <f t="shared" si="63"/>
        <v>1.001E-8</v>
      </c>
      <c r="CS69" s="33">
        <f t="shared" si="63"/>
        <v>1.001E-8</v>
      </c>
      <c r="CT69" s="33">
        <f t="shared" si="63"/>
        <v>1.001E-8</v>
      </c>
      <c r="CU69" s="33">
        <f t="shared" si="63"/>
        <v>1.001E-8</v>
      </c>
    </row>
    <row r="70" spans="1:99" s="1" customFormat="1" ht="57.75" customHeight="1" x14ac:dyDescent="0.2">
      <c r="A70" s="24" t="s">
        <v>131</v>
      </c>
      <c r="B70" s="25" t="s">
        <v>132</v>
      </c>
      <c r="C70" s="26" t="s">
        <v>142</v>
      </c>
      <c r="D70" s="33">
        <v>1E-8</v>
      </c>
      <c r="E70" s="33">
        <v>1E-8</v>
      </c>
      <c r="F70" s="33">
        <v>1E-8</v>
      </c>
      <c r="G70" s="33">
        <v>1E-8</v>
      </c>
      <c r="H70" s="33">
        <v>1E-8</v>
      </c>
      <c r="I70" s="33">
        <v>1E-8</v>
      </c>
      <c r="J70" s="33">
        <v>1E-8</v>
      </c>
      <c r="K70" s="33">
        <v>1E-8</v>
      </c>
      <c r="L70" s="33">
        <v>1E-8</v>
      </c>
      <c r="M70" s="33">
        <v>1E-8</v>
      </c>
      <c r="N70" s="33">
        <v>1E-8</v>
      </c>
      <c r="O70" s="33">
        <v>1E-8</v>
      </c>
      <c r="P70" s="33">
        <v>1E-8</v>
      </c>
      <c r="Q70" s="33">
        <v>1E-8</v>
      </c>
      <c r="R70" s="33">
        <v>1E-8</v>
      </c>
      <c r="S70" s="33">
        <v>1E-8</v>
      </c>
      <c r="T70" s="33">
        <v>1E-8</v>
      </c>
      <c r="U70" s="33">
        <v>1E-8</v>
      </c>
      <c r="V70" s="33">
        <v>1E-8</v>
      </c>
      <c r="W70" s="33">
        <v>1E-8</v>
      </c>
      <c r="X70" s="33">
        <v>1E-8</v>
      </c>
      <c r="Y70" s="33">
        <v>1E-8</v>
      </c>
      <c r="Z70" s="33">
        <v>1E-8</v>
      </c>
      <c r="AA70" s="33">
        <v>1E-8</v>
      </c>
      <c r="AB70" s="33">
        <v>1E-8</v>
      </c>
      <c r="AC70" s="33">
        <v>1E-8</v>
      </c>
      <c r="AD70" s="33">
        <v>1E-8</v>
      </c>
      <c r="AE70" s="33">
        <v>1E-8</v>
      </c>
      <c r="AF70" s="33">
        <v>1E-8</v>
      </c>
      <c r="AG70" s="33">
        <v>1E-8</v>
      </c>
      <c r="AH70" s="33">
        <v>1E-8</v>
      </c>
      <c r="AI70" s="33">
        <v>1E-8</v>
      </c>
      <c r="AJ70" s="33">
        <v>1E-8</v>
      </c>
      <c r="AK70" s="33">
        <v>1E-8</v>
      </c>
      <c r="AL70" s="33">
        <v>1E-8</v>
      </c>
      <c r="AM70" s="33">
        <v>1E-8</v>
      </c>
      <c r="AN70" s="33">
        <v>1E-8</v>
      </c>
      <c r="AO70" s="33">
        <v>1E-8</v>
      </c>
      <c r="AP70" s="33">
        <v>1E-8</v>
      </c>
      <c r="AQ70" s="33">
        <v>1E-8</v>
      </c>
      <c r="AR70" s="33">
        <v>1E-8</v>
      </c>
      <c r="AS70" s="33">
        <v>1E-8</v>
      </c>
      <c r="AT70" s="33">
        <v>1E-8</v>
      </c>
      <c r="AU70" s="33">
        <v>1E-8</v>
      </c>
      <c r="AV70" s="33">
        <v>1E-8</v>
      </c>
      <c r="AW70" s="33">
        <v>1E-8</v>
      </c>
      <c r="AX70" s="33">
        <v>1E-8</v>
      </c>
      <c r="AY70" s="33">
        <v>1E-8</v>
      </c>
      <c r="AZ70" s="29">
        <v>1E-8</v>
      </c>
      <c r="BA70" s="29">
        <v>1E-8</v>
      </c>
      <c r="BB70" s="29">
        <v>1E-8</v>
      </c>
      <c r="BC70" s="29">
        <v>1E-8</v>
      </c>
      <c r="BD70" s="33">
        <v>1E-8</v>
      </c>
      <c r="BE70" s="33">
        <v>1E-8</v>
      </c>
      <c r="BF70" s="33">
        <v>1E-8</v>
      </c>
      <c r="BG70" s="33">
        <v>1E-8</v>
      </c>
      <c r="BH70" s="33">
        <v>1E-8</v>
      </c>
      <c r="BI70" s="33">
        <v>1E-8</v>
      </c>
      <c r="BJ70" s="33">
        <v>1E-8</v>
      </c>
      <c r="BK70" s="33">
        <v>1E-8</v>
      </c>
      <c r="BL70" s="33">
        <v>1E-8</v>
      </c>
      <c r="BM70" s="33">
        <v>1E-8</v>
      </c>
      <c r="BN70" s="33">
        <v>1E-8</v>
      </c>
      <c r="BO70" s="33">
        <v>1E-8</v>
      </c>
      <c r="BP70" s="33">
        <v>1E-8</v>
      </c>
      <c r="BQ70" s="33">
        <v>1E-8</v>
      </c>
      <c r="BR70" s="33">
        <v>1E-8</v>
      </c>
      <c r="BS70" s="33">
        <v>1E-8</v>
      </c>
      <c r="BT70" s="33">
        <v>1E-8</v>
      </c>
      <c r="BU70" s="33">
        <v>1E-8</v>
      </c>
      <c r="BV70" s="33">
        <v>1E-8</v>
      </c>
      <c r="BW70" s="33">
        <v>1E-8</v>
      </c>
      <c r="BX70" s="33">
        <v>1E-8</v>
      </c>
      <c r="BY70" s="33">
        <v>1E-8</v>
      </c>
      <c r="BZ70" s="33">
        <v>1E-8</v>
      </c>
      <c r="CA70" s="33">
        <v>1E-8</v>
      </c>
      <c r="CB70" s="33">
        <v>1E-8</v>
      </c>
      <c r="CC70" s="33">
        <v>1E-8</v>
      </c>
      <c r="CD70" s="33">
        <v>1E-8</v>
      </c>
      <c r="CE70" s="33">
        <v>1E-8</v>
      </c>
      <c r="CF70" s="33">
        <v>1E-8</v>
      </c>
      <c r="CG70" s="33">
        <v>1E-8</v>
      </c>
      <c r="CH70" s="33">
        <v>1E-8</v>
      </c>
      <c r="CI70" s="33">
        <v>1E-8</v>
      </c>
      <c r="CJ70" s="33">
        <v>1E-8</v>
      </c>
      <c r="CK70" s="33">
        <v>1E-8</v>
      </c>
      <c r="CL70" s="33">
        <v>1E-8</v>
      </c>
      <c r="CM70" s="33">
        <v>1E-8</v>
      </c>
      <c r="CN70" s="33">
        <v>1E-8</v>
      </c>
      <c r="CO70" s="33">
        <v>1E-8</v>
      </c>
      <c r="CP70" s="33">
        <v>1E-8</v>
      </c>
      <c r="CQ70" s="33">
        <v>1E-8</v>
      </c>
      <c r="CR70" s="33">
        <v>1E-8</v>
      </c>
      <c r="CS70" s="33">
        <v>1E-8</v>
      </c>
      <c r="CT70" s="33">
        <v>1E-8</v>
      </c>
      <c r="CU70" s="33">
        <v>1E-8</v>
      </c>
    </row>
    <row r="71" spans="1:99" s="1" customFormat="1" ht="31.5" x14ac:dyDescent="0.2">
      <c r="A71" s="24" t="s">
        <v>133</v>
      </c>
      <c r="B71" s="25" t="s">
        <v>134</v>
      </c>
      <c r="C71" s="26" t="s">
        <v>142</v>
      </c>
      <c r="D71" s="33">
        <v>9.9999999999999994E-12</v>
      </c>
      <c r="E71" s="33">
        <v>9.9999999999999994E-12</v>
      </c>
      <c r="F71" s="33">
        <v>9.9999999999999994E-12</v>
      </c>
      <c r="G71" s="33">
        <v>9.9999999999999994E-12</v>
      </c>
      <c r="H71" s="33">
        <v>9.9999999999999994E-12</v>
      </c>
      <c r="I71" s="33">
        <v>9.9999999999999994E-12</v>
      </c>
      <c r="J71" s="33">
        <v>9.9999999999999994E-12</v>
      </c>
      <c r="K71" s="33">
        <v>9.9999999999999994E-12</v>
      </c>
      <c r="L71" s="33">
        <v>9.9999999999999994E-12</v>
      </c>
      <c r="M71" s="33">
        <v>9.9999999999999994E-12</v>
      </c>
      <c r="N71" s="33">
        <v>9.9999999999999994E-12</v>
      </c>
      <c r="O71" s="33">
        <v>9.9999999999999994E-12</v>
      </c>
      <c r="P71" s="33">
        <v>9.9999999999999994E-12</v>
      </c>
      <c r="Q71" s="33">
        <v>9.9999999999999994E-12</v>
      </c>
      <c r="R71" s="33">
        <v>9.9999999999999994E-12</v>
      </c>
      <c r="S71" s="33">
        <v>9.9999999999999994E-12</v>
      </c>
      <c r="T71" s="33">
        <v>9.9999999999999994E-12</v>
      </c>
      <c r="U71" s="33">
        <v>9.9999999999999994E-12</v>
      </c>
      <c r="V71" s="33">
        <v>9.9999999999999994E-12</v>
      </c>
      <c r="W71" s="33">
        <v>9.9999999999999994E-12</v>
      </c>
      <c r="X71" s="33">
        <v>9.9999999999999994E-12</v>
      </c>
      <c r="Y71" s="33">
        <v>9.9999999999999994E-12</v>
      </c>
      <c r="Z71" s="33">
        <v>9.9999999999999994E-12</v>
      </c>
      <c r="AA71" s="33">
        <v>9.9999999999999994E-12</v>
      </c>
      <c r="AB71" s="33">
        <v>9.9999999999999994E-12</v>
      </c>
      <c r="AC71" s="33">
        <v>9.9999999999999994E-12</v>
      </c>
      <c r="AD71" s="33">
        <v>9.9999999999999994E-12</v>
      </c>
      <c r="AE71" s="33">
        <v>9.9999999999999994E-12</v>
      </c>
      <c r="AF71" s="33">
        <v>9.9999999999999994E-12</v>
      </c>
      <c r="AG71" s="33">
        <v>9.9999999999999994E-12</v>
      </c>
      <c r="AH71" s="33">
        <v>9.9999999999999994E-12</v>
      </c>
      <c r="AI71" s="33">
        <v>9.9999999999999994E-12</v>
      </c>
      <c r="AJ71" s="33">
        <v>9.9999999999999994E-12</v>
      </c>
      <c r="AK71" s="33">
        <v>9.9999999999999994E-12</v>
      </c>
      <c r="AL71" s="33">
        <v>9.9999999999999994E-12</v>
      </c>
      <c r="AM71" s="33">
        <v>9.9999999999999994E-12</v>
      </c>
      <c r="AN71" s="33">
        <v>9.9999999999999994E-12</v>
      </c>
      <c r="AO71" s="33">
        <v>9.9999999999999994E-12</v>
      </c>
      <c r="AP71" s="33">
        <v>9.9999999999999994E-12</v>
      </c>
      <c r="AQ71" s="33">
        <v>9.9999999999999994E-12</v>
      </c>
      <c r="AR71" s="33">
        <v>9.9999999999999994E-12</v>
      </c>
      <c r="AS71" s="33">
        <v>9.9999999999999994E-12</v>
      </c>
      <c r="AT71" s="33">
        <v>9.9999999999999994E-12</v>
      </c>
      <c r="AU71" s="33">
        <v>9.9999999999999994E-12</v>
      </c>
      <c r="AV71" s="33">
        <v>9.9999999999999994E-12</v>
      </c>
      <c r="AW71" s="33">
        <v>9.9999999999999994E-12</v>
      </c>
      <c r="AX71" s="33">
        <v>9.9999999999999994E-12</v>
      </c>
      <c r="AY71" s="33">
        <v>9.9999999999999994E-12</v>
      </c>
      <c r="AZ71" s="29">
        <v>9.9999999999999994E-12</v>
      </c>
      <c r="BA71" s="29">
        <v>9.9999999999999994E-12</v>
      </c>
      <c r="BB71" s="29">
        <v>9.9999999999999994E-12</v>
      </c>
      <c r="BC71" s="29">
        <v>9.9999999999999994E-12</v>
      </c>
      <c r="BD71" s="33">
        <v>9.9999999999999994E-12</v>
      </c>
      <c r="BE71" s="33">
        <v>9.9999999999999994E-12</v>
      </c>
      <c r="BF71" s="33">
        <v>9.9999999999999994E-12</v>
      </c>
      <c r="BG71" s="33">
        <v>9.9999999999999994E-12</v>
      </c>
      <c r="BH71" s="33">
        <v>9.9999999999999994E-12</v>
      </c>
      <c r="BI71" s="33">
        <v>9.9999999999999994E-12</v>
      </c>
      <c r="BJ71" s="33">
        <v>9.9999999999999994E-12</v>
      </c>
      <c r="BK71" s="33">
        <v>9.9999999999999994E-12</v>
      </c>
      <c r="BL71" s="33">
        <v>9.9999999999999994E-12</v>
      </c>
      <c r="BM71" s="33">
        <v>9.9999999999999994E-12</v>
      </c>
      <c r="BN71" s="33">
        <v>9.9999999999999994E-12</v>
      </c>
      <c r="BO71" s="33">
        <v>9.9999999999999994E-12</v>
      </c>
      <c r="BP71" s="33">
        <v>9.9999999999999994E-12</v>
      </c>
      <c r="BQ71" s="33">
        <v>9.9999999999999994E-12</v>
      </c>
      <c r="BR71" s="33">
        <v>9.9999999999999994E-12</v>
      </c>
      <c r="BS71" s="33">
        <v>9.9999999999999994E-12</v>
      </c>
      <c r="BT71" s="33">
        <v>9.9999999999999994E-12</v>
      </c>
      <c r="BU71" s="33">
        <v>9.9999999999999994E-12</v>
      </c>
      <c r="BV71" s="33">
        <v>9.9999999999999994E-12</v>
      </c>
      <c r="BW71" s="33">
        <v>9.9999999999999994E-12</v>
      </c>
      <c r="BX71" s="33">
        <v>9.9999999999999994E-12</v>
      </c>
      <c r="BY71" s="33">
        <v>9.9999999999999994E-12</v>
      </c>
      <c r="BZ71" s="33">
        <v>9.9999999999999994E-12</v>
      </c>
      <c r="CA71" s="33">
        <v>9.9999999999999994E-12</v>
      </c>
      <c r="CB71" s="33">
        <v>9.9999999999999994E-12</v>
      </c>
      <c r="CC71" s="33">
        <v>9.9999999999999994E-12</v>
      </c>
      <c r="CD71" s="33">
        <v>9.9999999999999994E-12</v>
      </c>
      <c r="CE71" s="33">
        <v>9.9999999999999994E-12</v>
      </c>
      <c r="CF71" s="33">
        <v>9.9999999999999994E-12</v>
      </c>
      <c r="CG71" s="33">
        <v>9.9999999999999994E-12</v>
      </c>
      <c r="CH71" s="33">
        <v>9.9999999999999994E-12</v>
      </c>
      <c r="CI71" s="33">
        <v>9.9999999999999994E-12</v>
      </c>
      <c r="CJ71" s="33">
        <v>9.9999999999999994E-12</v>
      </c>
      <c r="CK71" s="33">
        <v>9.9999999999999994E-12</v>
      </c>
      <c r="CL71" s="33">
        <v>9.9999999999999994E-12</v>
      </c>
      <c r="CM71" s="33">
        <v>9.9999999999999994E-12</v>
      </c>
      <c r="CN71" s="33">
        <v>9.9999999999999994E-12</v>
      </c>
      <c r="CO71" s="33">
        <v>9.9999999999999994E-12</v>
      </c>
      <c r="CP71" s="33">
        <v>9.9999999999999994E-12</v>
      </c>
      <c r="CQ71" s="33">
        <v>9.9999999999999994E-12</v>
      </c>
      <c r="CR71" s="33">
        <v>9.9999999999999994E-12</v>
      </c>
      <c r="CS71" s="33">
        <v>9.9999999999999994E-12</v>
      </c>
      <c r="CT71" s="33">
        <v>9.9999999999999994E-12</v>
      </c>
      <c r="CU71" s="33">
        <v>9.9999999999999994E-12</v>
      </c>
    </row>
    <row r="72" spans="1:99" s="1" customFormat="1" ht="103.5" customHeight="1" x14ac:dyDescent="0.2">
      <c r="A72" s="24" t="s">
        <v>135</v>
      </c>
      <c r="B72" s="25" t="s">
        <v>136</v>
      </c>
      <c r="C72" s="26" t="s">
        <v>142</v>
      </c>
      <c r="D72" s="33">
        <f t="shared" ref="D72:BO72" si="64">D73+D74</f>
        <v>1.0999999999999999E-11</v>
      </c>
      <c r="E72" s="33">
        <f t="shared" si="64"/>
        <v>1.0999999999999999E-11</v>
      </c>
      <c r="F72" s="33">
        <f t="shared" si="64"/>
        <v>1.0999999999999999E-11</v>
      </c>
      <c r="G72" s="33">
        <f t="shared" si="64"/>
        <v>1.0999999999999999E-11</v>
      </c>
      <c r="H72" s="33">
        <f t="shared" si="64"/>
        <v>1.0999999999999999E-11</v>
      </c>
      <c r="I72" s="33">
        <f t="shared" si="64"/>
        <v>1.0999999999999999E-11</v>
      </c>
      <c r="J72" s="33">
        <f t="shared" si="64"/>
        <v>1.0999999999999999E-11</v>
      </c>
      <c r="K72" s="33">
        <f t="shared" si="64"/>
        <v>1.0999999999999999E-11</v>
      </c>
      <c r="L72" s="33">
        <f t="shared" si="64"/>
        <v>1.0999999999999999E-11</v>
      </c>
      <c r="M72" s="33">
        <f t="shared" si="64"/>
        <v>1.0999999999999999E-11</v>
      </c>
      <c r="N72" s="33">
        <f t="shared" si="64"/>
        <v>1.0999999999999999E-11</v>
      </c>
      <c r="O72" s="33">
        <f t="shared" si="64"/>
        <v>1.0999999999999999E-11</v>
      </c>
      <c r="P72" s="33">
        <f t="shared" si="64"/>
        <v>1.0999999999999999E-11</v>
      </c>
      <c r="Q72" s="33">
        <f t="shared" si="64"/>
        <v>1.0999999999999999E-11</v>
      </c>
      <c r="R72" s="33">
        <f t="shared" si="64"/>
        <v>1.0999999999999999E-11</v>
      </c>
      <c r="S72" s="33">
        <f t="shared" si="64"/>
        <v>1.0999999999999999E-11</v>
      </c>
      <c r="T72" s="33">
        <f t="shared" si="64"/>
        <v>1.0999999999999999E-11</v>
      </c>
      <c r="U72" s="33">
        <f t="shared" si="64"/>
        <v>1.0999999999999999E-11</v>
      </c>
      <c r="V72" s="33">
        <f t="shared" si="64"/>
        <v>1.0999999999999999E-11</v>
      </c>
      <c r="W72" s="33">
        <f t="shared" si="64"/>
        <v>1.0999999999999999E-11</v>
      </c>
      <c r="X72" s="33">
        <f t="shared" si="64"/>
        <v>1.0999999999999999E-11</v>
      </c>
      <c r="Y72" s="33">
        <f t="shared" si="64"/>
        <v>1.0999999999999999E-11</v>
      </c>
      <c r="Z72" s="33">
        <f t="shared" si="64"/>
        <v>1.0999999999999999E-11</v>
      </c>
      <c r="AA72" s="33">
        <f t="shared" si="64"/>
        <v>1.0999999999999999E-11</v>
      </c>
      <c r="AB72" s="33">
        <f t="shared" si="64"/>
        <v>1.0999999999999999E-11</v>
      </c>
      <c r="AC72" s="33">
        <f t="shared" si="64"/>
        <v>1.0999999999999999E-11</v>
      </c>
      <c r="AD72" s="33">
        <f t="shared" si="64"/>
        <v>1.0999999999999999E-11</v>
      </c>
      <c r="AE72" s="33">
        <f t="shared" si="64"/>
        <v>1.0999999999999999E-11</v>
      </c>
      <c r="AF72" s="33">
        <f t="shared" si="64"/>
        <v>1.0999999999999999E-11</v>
      </c>
      <c r="AG72" s="33">
        <f t="shared" si="64"/>
        <v>1.0999999999999999E-11</v>
      </c>
      <c r="AH72" s="33">
        <f t="shared" si="64"/>
        <v>1.0999999999999999E-11</v>
      </c>
      <c r="AI72" s="33">
        <f t="shared" si="64"/>
        <v>1.0999999999999999E-11</v>
      </c>
      <c r="AJ72" s="33">
        <f t="shared" si="64"/>
        <v>1.0999999999999999E-11</v>
      </c>
      <c r="AK72" s="33">
        <f t="shared" si="64"/>
        <v>1.0999999999999999E-11</v>
      </c>
      <c r="AL72" s="33">
        <f t="shared" si="64"/>
        <v>1.0999999999999999E-11</v>
      </c>
      <c r="AM72" s="33">
        <f t="shared" si="64"/>
        <v>1.0999999999999999E-11</v>
      </c>
      <c r="AN72" s="33">
        <f t="shared" si="64"/>
        <v>1.0999999999999999E-11</v>
      </c>
      <c r="AO72" s="33">
        <f t="shared" si="64"/>
        <v>1.0999999999999999E-11</v>
      </c>
      <c r="AP72" s="33">
        <f t="shared" si="64"/>
        <v>1.0999999999999999E-11</v>
      </c>
      <c r="AQ72" s="33">
        <f t="shared" si="64"/>
        <v>1.0999999999999999E-11</v>
      </c>
      <c r="AR72" s="33">
        <f t="shared" si="64"/>
        <v>1.0999999999999999E-11</v>
      </c>
      <c r="AS72" s="33">
        <f t="shared" si="64"/>
        <v>1.0999999999999999E-11</v>
      </c>
      <c r="AT72" s="33">
        <f t="shared" si="64"/>
        <v>1.0999999999999999E-11</v>
      </c>
      <c r="AU72" s="33">
        <f t="shared" si="64"/>
        <v>1.0999999999999999E-11</v>
      </c>
      <c r="AV72" s="33">
        <f t="shared" si="64"/>
        <v>1.0999999999999999E-11</v>
      </c>
      <c r="AW72" s="33">
        <f t="shared" si="64"/>
        <v>1.0999999999999999E-11</v>
      </c>
      <c r="AX72" s="33">
        <f t="shared" si="64"/>
        <v>1.0999999999999999E-11</v>
      </c>
      <c r="AY72" s="33">
        <f t="shared" si="64"/>
        <v>1.0999999999999999E-11</v>
      </c>
      <c r="AZ72" s="29">
        <f t="shared" si="64"/>
        <v>1.0999999999999999E-11</v>
      </c>
      <c r="BA72" s="29">
        <f t="shared" si="64"/>
        <v>1.0999999999999999E-11</v>
      </c>
      <c r="BB72" s="29">
        <f t="shared" si="64"/>
        <v>1.0999999999999999E-11</v>
      </c>
      <c r="BC72" s="29">
        <f t="shared" si="64"/>
        <v>1.0999999999999999E-11</v>
      </c>
      <c r="BD72" s="33">
        <f t="shared" si="64"/>
        <v>1.001E-8</v>
      </c>
      <c r="BE72" s="33">
        <f t="shared" si="64"/>
        <v>1.001E-8</v>
      </c>
      <c r="BF72" s="33">
        <f t="shared" si="64"/>
        <v>1.001E-8</v>
      </c>
      <c r="BG72" s="33">
        <f t="shared" si="64"/>
        <v>1.001E-8</v>
      </c>
      <c r="BH72" s="33">
        <f t="shared" si="64"/>
        <v>1.001E-8</v>
      </c>
      <c r="BI72" s="33">
        <f t="shared" si="64"/>
        <v>1.001E-8</v>
      </c>
      <c r="BJ72" s="33">
        <f t="shared" si="64"/>
        <v>1.001E-8</v>
      </c>
      <c r="BK72" s="33">
        <f t="shared" si="64"/>
        <v>1.001E-8</v>
      </c>
      <c r="BL72" s="33">
        <f t="shared" si="64"/>
        <v>1.001E-8</v>
      </c>
      <c r="BM72" s="33">
        <f t="shared" si="64"/>
        <v>1.001E-8</v>
      </c>
      <c r="BN72" s="33">
        <f t="shared" si="64"/>
        <v>1.001E-8</v>
      </c>
      <c r="BO72" s="33">
        <f t="shared" si="64"/>
        <v>1.001E-8</v>
      </c>
      <c r="BP72" s="33">
        <f t="shared" ref="BP72:CU72" si="65">BP73+BP74</f>
        <v>1.001E-8</v>
      </c>
      <c r="BQ72" s="33">
        <f t="shared" si="65"/>
        <v>1.001E-8</v>
      </c>
      <c r="BR72" s="33">
        <f t="shared" si="65"/>
        <v>1.001E-8</v>
      </c>
      <c r="BS72" s="33">
        <f t="shared" si="65"/>
        <v>1.001E-8</v>
      </c>
      <c r="BT72" s="33">
        <f t="shared" si="65"/>
        <v>1.001E-8</v>
      </c>
      <c r="BU72" s="33">
        <f t="shared" si="65"/>
        <v>1.001E-8</v>
      </c>
      <c r="BV72" s="33">
        <f t="shared" si="65"/>
        <v>1.001E-8</v>
      </c>
      <c r="BW72" s="33">
        <f t="shared" si="65"/>
        <v>1.001E-8</v>
      </c>
      <c r="BX72" s="33">
        <f t="shared" si="65"/>
        <v>1.001E-8</v>
      </c>
      <c r="BY72" s="33">
        <f t="shared" si="65"/>
        <v>1.001E-8</v>
      </c>
      <c r="BZ72" s="33">
        <f t="shared" si="65"/>
        <v>1.001E-8</v>
      </c>
      <c r="CA72" s="33">
        <f t="shared" si="65"/>
        <v>1.001E-8</v>
      </c>
      <c r="CB72" s="33">
        <f t="shared" si="65"/>
        <v>1.001E-8</v>
      </c>
      <c r="CC72" s="33">
        <f t="shared" si="65"/>
        <v>1.001E-8</v>
      </c>
      <c r="CD72" s="33">
        <f t="shared" si="65"/>
        <v>1.001E-8</v>
      </c>
      <c r="CE72" s="33">
        <f t="shared" si="65"/>
        <v>1.001E-8</v>
      </c>
      <c r="CF72" s="33">
        <f t="shared" si="65"/>
        <v>1.001E-8</v>
      </c>
      <c r="CG72" s="33">
        <f t="shared" si="65"/>
        <v>1.001E-8</v>
      </c>
      <c r="CH72" s="33">
        <f t="shared" si="65"/>
        <v>1.001E-8</v>
      </c>
      <c r="CI72" s="33">
        <f t="shared" si="65"/>
        <v>1.001E-8</v>
      </c>
      <c r="CJ72" s="33">
        <f t="shared" si="65"/>
        <v>1.001E-8</v>
      </c>
      <c r="CK72" s="33">
        <f t="shared" si="65"/>
        <v>1.001E-8</v>
      </c>
      <c r="CL72" s="33">
        <f t="shared" si="65"/>
        <v>1.001E-8</v>
      </c>
      <c r="CM72" s="33">
        <f t="shared" si="65"/>
        <v>1.001E-8</v>
      </c>
      <c r="CN72" s="33">
        <f t="shared" si="65"/>
        <v>1.001E-8</v>
      </c>
      <c r="CO72" s="33">
        <f t="shared" si="65"/>
        <v>1.001E-8</v>
      </c>
      <c r="CP72" s="33">
        <f t="shared" si="65"/>
        <v>1.001E-8</v>
      </c>
      <c r="CQ72" s="33">
        <f t="shared" si="65"/>
        <v>1.001E-8</v>
      </c>
      <c r="CR72" s="33">
        <f t="shared" si="65"/>
        <v>1.001E-8</v>
      </c>
      <c r="CS72" s="33">
        <f t="shared" si="65"/>
        <v>1.001E-8</v>
      </c>
      <c r="CT72" s="33">
        <f t="shared" si="65"/>
        <v>1.001E-8</v>
      </c>
      <c r="CU72" s="33">
        <f t="shared" si="65"/>
        <v>1.001E-8</v>
      </c>
    </row>
    <row r="73" spans="1:99" s="1" customFormat="1" ht="84.75" customHeight="1" x14ac:dyDescent="0.2">
      <c r="A73" s="24" t="s">
        <v>137</v>
      </c>
      <c r="B73" s="25" t="s">
        <v>138</v>
      </c>
      <c r="C73" s="26" t="s">
        <v>142</v>
      </c>
      <c r="D73" s="33">
        <v>9.9999999999999998E-13</v>
      </c>
      <c r="E73" s="33">
        <v>9.9999999999999998E-13</v>
      </c>
      <c r="F73" s="33">
        <v>9.9999999999999998E-13</v>
      </c>
      <c r="G73" s="33">
        <v>9.9999999999999998E-13</v>
      </c>
      <c r="H73" s="33">
        <v>9.9999999999999998E-13</v>
      </c>
      <c r="I73" s="33">
        <v>9.9999999999999998E-13</v>
      </c>
      <c r="J73" s="33">
        <v>9.9999999999999998E-13</v>
      </c>
      <c r="K73" s="33">
        <v>9.9999999999999998E-13</v>
      </c>
      <c r="L73" s="33">
        <v>9.9999999999999998E-13</v>
      </c>
      <c r="M73" s="33">
        <v>9.9999999999999998E-13</v>
      </c>
      <c r="N73" s="33">
        <v>9.9999999999999998E-13</v>
      </c>
      <c r="O73" s="33">
        <v>9.9999999999999998E-13</v>
      </c>
      <c r="P73" s="33">
        <v>9.9999999999999998E-13</v>
      </c>
      <c r="Q73" s="33">
        <v>9.9999999999999998E-13</v>
      </c>
      <c r="R73" s="33">
        <v>9.9999999999999998E-13</v>
      </c>
      <c r="S73" s="33">
        <v>9.9999999999999998E-13</v>
      </c>
      <c r="T73" s="33">
        <v>9.9999999999999998E-13</v>
      </c>
      <c r="U73" s="33">
        <v>9.9999999999999998E-13</v>
      </c>
      <c r="V73" s="33">
        <v>9.9999999999999998E-13</v>
      </c>
      <c r="W73" s="33">
        <v>9.9999999999999998E-13</v>
      </c>
      <c r="X73" s="33">
        <v>9.9999999999999998E-13</v>
      </c>
      <c r="Y73" s="33">
        <v>9.9999999999999998E-13</v>
      </c>
      <c r="Z73" s="33">
        <v>9.9999999999999998E-13</v>
      </c>
      <c r="AA73" s="33">
        <v>9.9999999999999998E-13</v>
      </c>
      <c r="AB73" s="33">
        <v>9.9999999999999998E-13</v>
      </c>
      <c r="AC73" s="33">
        <v>9.9999999999999998E-13</v>
      </c>
      <c r="AD73" s="33">
        <v>9.9999999999999998E-13</v>
      </c>
      <c r="AE73" s="33">
        <v>9.9999999999999998E-13</v>
      </c>
      <c r="AF73" s="33">
        <v>9.9999999999999998E-13</v>
      </c>
      <c r="AG73" s="33">
        <v>9.9999999999999998E-13</v>
      </c>
      <c r="AH73" s="33">
        <v>9.9999999999999998E-13</v>
      </c>
      <c r="AI73" s="33">
        <v>9.9999999999999998E-13</v>
      </c>
      <c r="AJ73" s="33">
        <v>9.9999999999999998E-13</v>
      </c>
      <c r="AK73" s="33">
        <v>9.9999999999999998E-13</v>
      </c>
      <c r="AL73" s="33">
        <v>9.9999999999999998E-13</v>
      </c>
      <c r="AM73" s="33">
        <v>9.9999999999999998E-13</v>
      </c>
      <c r="AN73" s="33">
        <v>9.9999999999999998E-13</v>
      </c>
      <c r="AO73" s="33">
        <v>9.9999999999999998E-13</v>
      </c>
      <c r="AP73" s="33">
        <v>9.9999999999999998E-13</v>
      </c>
      <c r="AQ73" s="33">
        <v>9.9999999999999998E-13</v>
      </c>
      <c r="AR73" s="33">
        <v>9.9999999999999998E-13</v>
      </c>
      <c r="AS73" s="33">
        <v>9.9999999999999998E-13</v>
      </c>
      <c r="AT73" s="33">
        <v>9.9999999999999998E-13</v>
      </c>
      <c r="AU73" s="33">
        <v>9.9999999999999998E-13</v>
      </c>
      <c r="AV73" s="33">
        <v>9.9999999999999998E-13</v>
      </c>
      <c r="AW73" s="33">
        <v>9.9999999999999998E-13</v>
      </c>
      <c r="AX73" s="33">
        <v>9.9999999999999998E-13</v>
      </c>
      <c r="AY73" s="33">
        <v>9.9999999999999998E-13</v>
      </c>
      <c r="AZ73" s="29">
        <v>9.9999999999999998E-13</v>
      </c>
      <c r="BA73" s="29">
        <v>9.9999999999999998E-13</v>
      </c>
      <c r="BB73" s="29">
        <v>9.9999999999999998E-13</v>
      </c>
      <c r="BC73" s="29">
        <v>9.9999999999999998E-13</v>
      </c>
      <c r="BD73" s="33">
        <v>1E-8</v>
      </c>
      <c r="BE73" s="33">
        <v>1E-8</v>
      </c>
      <c r="BF73" s="33">
        <v>1E-8</v>
      </c>
      <c r="BG73" s="33">
        <v>1E-8</v>
      </c>
      <c r="BH73" s="33">
        <v>1E-8</v>
      </c>
      <c r="BI73" s="33">
        <v>1E-8</v>
      </c>
      <c r="BJ73" s="33">
        <v>1E-8</v>
      </c>
      <c r="BK73" s="33">
        <v>1E-8</v>
      </c>
      <c r="BL73" s="33">
        <v>1E-8</v>
      </c>
      <c r="BM73" s="33">
        <v>1E-8</v>
      </c>
      <c r="BN73" s="33">
        <v>1E-8</v>
      </c>
      <c r="BO73" s="33">
        <v>1E-8</v>
      </c>
      <c r="BP73" s="33">
        <v>1E-8</v>
      </c>
      <c r="BQ73" s="33">
        <v>1E-8</v>
      </c>
      <c r="BR73" s="33">
        <v>1E-8</v>
      </c>
      <c r="BS73" s="33">
        <v>1E-8</v>
      </c>
      <c r="BT73" s="33">
        <v>1E-8</v>
      </c>
      <c r="BU73" s="33">
        <v>1E-8</v>
      </c>
      <c r="BV73" s="33">
        <v>1E-8</v>
      </c>
      <c r="BW73" s="33">
        <v>1E-8</v>
      </c>
      <c r="BX73" s="33">
        <v>1E-8</v>
      </c>
      <c r="BY73" s="33">
        <v>1E-8</v>
      </c>
      <c r="BZ73" s="33">
        <v>1E-8</v>
      </c>
      <c r="CA73" s="33">
        <v>1E-8</v>
      </c>
      <c r="CB73" s="33">
        <v>1E-8</v>
      </c>
      <c r="CC73" s="33">
        <v>1E-8</v>
      </c>
      <c r="CD73" s="33">
        <v>1E-8</v>
      </c>
      <c r="CE73" s="33">
        <v>1E-8</v>
      </c>
      <c r="CF73" s="33">
        <v>1E-8</v>
      </c>
      <c r="CG73" s="33">
        <v>1E-8</v>
      </c>
      <c r="CH73" s="33">
        <v>1E-8</v>
      </c>
      <c r="CI73" s="33">
        <v>1E-8</v>
      </c>
      <c r="CJ73" s="33">
        <v>1E-8</v>
      </c>
      <c r="CK73" s="33">
        <v>1E-8</v>
      </c>
      <c r="CL73" s="33">
        <v>1E-8</v>
      </c>
      <c r="CM73" s="33">
        <v>1E-8</v>
      </c>
      <c r="CN73" s="33">
        <v>1E-8</v>
      </c>
      <c r="CO73" s="33">
        <v>1E-8</v>
      </c>
      <c r="CP73" s="33">
        <v>1E-8</v>
      </c>
      <c r="CQ73" s="33">
        <v>1E-8</v>
      </c>
      <c r="CR73" s="33">
        <v>1E-8</v>
      </c>
      <c r="CS73" s="33">
        <v>1E-8</v>
      </c>
      <c r="CT73" s="33">
        <v>1E-8</v>
      </c>
      <c r="CU73" s="33">
        <v>1E-8</v>
      </c>
    </row>
    <row r="74" spans="1:99" s="1" customFormat="1" ht="82.5" customHeight="1" x14ac:dyDescent="0.2">
      <c r="A74" s="24" t="s">
        <v>139</v>
      </c>
      <c r="B74" s="25" t="s">
        <v>140</v>
      </c>
      <c r="C74" s="26" t="s">
        <v>142</v>
      </c>
      <c r="D74" s="33">
        <v>9.9999999999999994E-12</v>
      </c>
      <c r="E74" s="33">
        <v>9.9999999999999994E-12</v>
      </c>
      <c r="F74" s="33">
        <v>9.9999999999999994E-12</v>
      </c>
      <c r="G74" s="33">
        <v>9.9999999999999994E-12</v>
      </c>
      <c r="H74" s="33">
        <v>9.9999999999999994E-12</v>
      </c>
      <c r="I74" s="33">
        <v>9.9999999999999994E-12</v>
      </c>
      <c r="J74" s="33">
        <v>9.9999999999999994E-12</v>
      </c>
      <c r="K74" s="33">
        <v>9.9999999999999994E-12</v>
      </c>
      <c r="L74" s="33">
        <v>9.9999999999999994E-12</v>
      </c>
      <c r="M74" s="33">
        <v>9.9999999999999994E-12</v>
      </c>
      <c r="N74" s="33">
        <v>9.9999999999999994E-12</v>
      </c>
      <c r="O74" s="33">
        <v>9.9999999999999994E-12</v>
      </c>
      <c r="P74" s="33">
        <v>9.9999999999999994E-12</v>
      </c>
      <c r="Q74" s="33">
        <v>9.9999999999999994E-12</v>
      </c>
      <c r="R74" s="33">
        <v>9.9999999999999994E-12</v>
      </c>
      <c r="S74" s="33">
        <v>9.9999999999999994E-12</v>
      </c>
      <c r="T74" s="33">
        <v>9.9999999999999994E-12</v>
      </c>
      <c r="U74" s="33">
        <v>9.9999999999999994E-12</v>
      </c>
      <c r="V74" s="33">
        <v>9.9999999999999994E-12</v>
      </c>
      <c r="W74" s="33">
        <v>9.9999999999999994E-12</v>
      </c>
      <c r="X74" s="33">
        <v>9.9999999999999994E-12</v>
      </c>
      <c r="Y74" s="33">
        <v>9.9999999999999994E-12</v>
      </c>
      <c r="Z74" s="33">
        <v>9.9999999999999994E-12</v>
      </c>
      <c r="AA74" s="33">
        <v>9.9999999999999994E-12</v>
      </c>
      <c r="AB74" s="33">
        <v>9.9999999999999994E-12</v>
      </c>
      <c r="AC74" s="33">
        <v>9.9999999999999994E-12</v>
      </c>
      <c r="AD74" s="33">
        <v>9.9999999999999994E-12</v>
      </c>
      <c r="AE74" s="33">
        <v>9.9999999999999994E-12</v>
      </c>
      <c r="AF74" s="33">
        <v>9.9999999999999994E-12</v>
      </c>
      <c r="AG74" s="33">
        <v>9.9999999999999994E-12</v>
      </c>
      <c r="AH74" s="33">
        <v>9.9999999999999994E-12</v>
      </c>
      <c r="AI74" s="33">
        <v>9.9999999999999994E-12</v>
      </c>
      <c r="AJ74" s="33">
        <v>9.9999999999999994E-12</v>
      </c>
      <c r="AK74" s="33">
        <v>9.9999999999999994E-12</v>
      </c>
      <c r="AL74" s="33">
        <v>9.9999999999999994E-12</v>
      </c>
      <c r="AM74" s="33">
        <v>9.9999999999999994E-12</v>
      </c>
      <c r="AN74" s="33">
        <v>9.9999999999999994E-12</v>
      </c>
      <c r="AO74" s="33">
        <v>9.9999999999999994E-12</v>
      </c>
      <c r="AP74" s="33">
        <v>9.9999999999999994E-12</v>
      </c>
      <c r="AQ74" s="33">
        <v>9.9999999999999994E-12</v>
      </c>
      <c r="AR74" s="33">
        <v>9.9999999999999994E-12</v>
      </c>
      <c r="AS74" s="33">
        <v>9.9999999999999994E-12</v>
      </c>
      <c r="AT74" s="33">
        <v>9.9999999999999994E-12</v>
      </c>
      <c r="AU74" s="33">
        <v>9.9999999999999994E-12</v>
      </c>
      <c r="AV74" s="33">
        <v>9.9999999999999994E-12</v>
      </c>
      <c r="AW74" s="33">
        <v>9.9999999999999994E-12</v>
      </c>
      <c r="AX74" s="33">
        <v>9.9999999999999994E-12</v>
      </c>
      <c r="AY74" s="33">
        <v>9.9999999999999994E-12</v>
      </c>
      <c r="AZ74" s="29">
        <v>9.9999999999999994E-12</v>
      </c>
      <c r="BA74" s="29">
        <v>9.9999999999999994E-12</v>
      </c>
      <c r="BB74" s="29">
        <v>9.9999999999999994E-12</v>
      </c>
      <c r="BC74" s="29">
        <v>9.9999999999999994E-12</v>
      </c>
      <c r="BD74" s="33">
        <v>9.9999999999999994E-12</v>
      </c>
      <c r="BE74" s="33">
        <v>9.9999999999999994E-12</v>
      </c>
      <c r="BF74" s="33">
        <v>9.9999999999999994E-12</v>
      </c>
      <c r="BG74" s="33">
        <v>9.9999999999999994E-12</v>
      </c>
      <c r="BH74" s="33">
        <v>9.9999999999999994E-12</v>
      </c>
      <c r="BI74" s="33">
        <v>9.9999999999999994E-12</v>
      </c>
      <c r="BJ74" s="33">
        <v>9.9999999999999994E-12</v>
      </c>
      <c r="BK74" s="33">
        <v>9.9999999999999994E-12</v>
      </c>
      <c r="BL74" s="33">
        <v>9.9999999999999994E-12</v>
      </c>
      <c r="BM74" s="33">
        <v>9.9999999999999994E-12</v>
      </c>
      <c r="BN74" s="33">
        <v>9.9999999999999994E-12</v>
      </c>
      <c r="BO74" s="33">
        <v>9.9999999999999994E-12</v>
      </c>
      <c r="BP74" s="33">
        <v>9.9999999999999994E-12</v>
      </c>
      <c r="BQ74" s="33">
        <v>9.9999999999999994E-12</v>
      </c>
      <c r="BR74" s="33">
        <v>9.9999999999999994E-12</v>
      </c>
      <c r="BS74" s="33">
        <v>9.9999999999999994E-12</v>
      </c>
      <c r="BT74" s="33">
        <v>9.9999999999999994E-12</v>
      </c>
      <c r="BU74" s="33">
        <v>9.9999999999999994E-12</v>
      </c>
      <c r="BV74" s="33">
        <v>9.9999999999999994E-12</v>
      </c>
      <c r="BW74" s="33">
        <v>9.9999999999999994E-12</v>
      </c>
      <c r="BX74" s="33">
        <v>9.9999999999999994E-12</v>
      </c>
      <c r="BY74" s="33">
        <v>9.9999999999999994E-12</v>
      </c>
      <c r="BZ74" s="33">
        <v>9.9999999999999994E-12</v>
      </c>
      <c r="CA74" s="33">
        <v>9.9999999999999994E-12</v>
      </c>
      <c r="CB74" s="33">
        <v>9.9999999999999994E-12</v>
      </c>
      <c r="CC74" s="33">
        <v>9.9999999999999994E-12</v>
      </c>
      <c r="CD74" s="33">
        <v>9.9999999999999994E-12</v>
      </c>
      <c r="CE74" s="33">
        <v>9.9999999999999994E-12</v>
      </c>
      <c r="CF74" s="33">
        <v>9.9999999999999994E-12</v>
      </c>
      <c r="CG74" s="33">
        <v>9.9999999999999994E-12</v>
      </c>
      <c r="CH74" s="33">
        <v>9.9999999999999994E-12</v>
      </c>
      <c r="CI74" s="33">
        <v>9.9999999999999994E-12</v>
      </c>
      <c r="CJ74" s="33">
        <v>9.9999999999999994E-12</v>
      </c>
      <c r="CK74" s="33">
        <v>9.9999999999999994E-12</v>
      </c>
      <c r="CL74" s="33">
        <v>9.9999999999999994E-12</v>
      </c>
      <c r="CM74" s="33">
        <v>9.9999999999999994E-12</v>
      </c>
      <c r="CN74" s="33">
        <v>9.9999999999999994E-12</v>
      </c>
      <c r="CO74" s="33">
        <v>9.9999999999999994E-12</v>
      </c>
      <c r="CP74" s="33">
        <v>9.9999999999999994E-12</v>
      </c>
      <c r="CQ74" s="33">
        <v>9.9999999999999994E-12</v>
      </c>
      <c r="CR74" s="33">
        <v>9.9999999999999994E-12</v>
      </c>
      <c r="CS74" s="33">
        <v>9.9999999999999994E-12</v>
      </c>
      <c r="CT74" s="33">
        <v>9.9999999999999994E-12</v>
      </c>
      <c r="CU74" s="33">
        <v>9.9999999999999994E-12</v>
      </c>
    </row>
    <row r="75" spans="1:99" s="1" customFormat="1" ht="31.5" x14ac:dyDescent="0.2">
      <c r="A75" s="24" t="s">
        <v>89</v>
      </c>
      <c r="B75" s="25" t="s">
        <v>90</v>
      </c>
      <c r="C75" s="26" t="s">
        <v>142</v>
      </c>
      <c r="D75" s="27">
        <v>1E-10</v>
      </c>
      <c r="E75" s="27">
        <v>1E-10</v>
      </c>
      <c r="F75" s="27">
        <v>1E-10</v>
      </c>
      <c r="G75" s="27">
        <v>1E-10</v>
      </c>
      <c r="H75" s="27">
        <v>1E-10</v>
      </c>
      <c r="I75" s="27">
        <v>1E-10</v>
      </c>
      <c r="J75" s="27">
        <v>1E-10</v>
      </c>
      <c r="K75" s="27">
        <v>1E-10</v>
      </c>
      <c r="L75" s="27">
        <v>1E-10</v>
      </c>
      <c r="M75" s="27">
        <v>1E-10</v>
      </c>
      <c r="N75" s="27">
        <v>1E-10</v>
      </c>
      <c r="O75" s="27">
        <v>1E-10</v>
      </c>
      <c r="P75" s="27">
        <v>1E-10</v>
      </c>
      <c r="Q75" s="27">
        <v>1E-10</v>
      </c>
      <c r="R75" s="27">
        <v>1E-10</v>
      </c>
      <c r="S75" s="27">
        <v>1E-10</v>
      </c>
      <c r="T75" s="27">
        <v>1E-10</v>
      </c>
      <c r="U75" s="27">
        <v>1E-10</v>
      </c>
      <c r="V75" s="27">
        <v>1E-10</v>
      </c>
      <c r="W75" s="27">
        <v>1E-10</v>
      </c>
      <c r="X75" s="27">
        <v>1E-10</v>
      </c>
      <c r="Y75" s="27">
        <v>1E-10</v>
      </c>
      <c r="Z75" s="27">
        <v>1E-10</v>
      </c>
      <c r="AA75" s="27">
        <v>1E-10</v>
      </c>
      <c r="AB75" s="27">
        <v>1E-10</v>
      </c>
      <c r="AC75" s="27">
        <v>1E-10</v>
      </c>
      <c r="AD75" s="27">
        <v>1E-10</v>
      </c>
      <c r="AE75" s="27">
        <v>1E-10</v>
      </c>
      <c r="AF75" s="27">
        <v>1E-10</v>
      </c>
      <c r="AG75" s="27">
        <v>1E-10</v>
      </c>
      <c r="AH75" s="27">
        <v>1E-10</v>
      </c>
      <c r="AI75" s="27">
        <v>1E-10</v>
      </c>
      <c r="AJ75" s="27">
        <v>1E-10</v>
      </c>
      <c r="AK75" s="27">
        <v>1E-10</v>
      </c>
      <c r="AL75" s="27">
        <v>1E-10</v>
      </c>
      <c r="AM75" s="27">
        <v>1E-10</v>
      </c>
      <c r="AN75" s="27">
        <v>1E-10</v>
      </c>
      <c r="AO75" s="27">
        <v>1E-10</v>
      </c>
      <c r="AP75" s="27">
        <v>1E-10</v>
      </c>
      <c r="AQ75" s="27">
        <v>1E-10</v>
      </c>
      <c r="AR75" s="27">
        <v>1E-10</v>
      </c>
      <c r="AS75" s="27">
        <v>1E-10</v>
      </c>
      <c r="AT75" s="27">
        <v>1E-10</v>
      </c>
      <c r="AU75" s="27">
        <v>1E-10</v>
      </c>
      <c r="AV75" s="27">
        <v>1E-10</v>
      </c>
      <c r="AW75" s="27">
        <v>1E-10</v>
      </c>
      <c r="AX75" s="27">
        <v>1E-10</v>
      </c>
      <c r="AY75" s="27">
        <v>1E-10</v>
      </c>
      <c r="AZ75" s="29">
        <v>1E-10</v>
      </c>
      <c r="BA75" s="29">
        <v>1E-10</v>
      </c>
      <c r="BB75" s="29">
        <v>1E-10</v>
      </c>
      <c r="BC75" s="29">
        <v>1E-10</v>
      </c>
      <c r="BD75" s="27">
        <v>1E-10</v>
      </c>
      <c r="BE75" s="27">
        <v>1E-10</v>
      </c>
      <c r="BF75" s="27">
        <v>1E-10</v>
      </c>
      <c r="BG75" s="27">
        <v>1E-10</v>
      </c>
      <c r="BH75" s="27">
        <v>1E-10</v>
      </c>
      <c r="BI75" s="27">
        <v>1E-10</v>
      </c>
      <c r="BJ75" s="27">
        <v>1E-10</v>
      </c>
      <c r="BK75" s="27">
        <v>1E-10</v>
      </c>
      <c r="BL75" s="27">
        <v>1E-10</v>
      </c>
      <c r="BM75" s="27">
        <v>1E-10</v>
      </c>
      <c r="BN75" s="27">
        <v>1E-10</v>
      </c>
      <c r="BO75" s="27">
        <v>1E-10</v>
      </c>
      <c r="BP75" s="27">
        <v>1E-10</v>
      </c>
      <c r="BQ75" s="27">
        <v>1E-10</v>
      </c>
      <c r="BR75" s="27">
        <v>1E-10</v>
      </c>
      <c r="BS75" s="27">
        <v>1E-10</v>
      </c>
      <c r="BT75" s="27">
        <v>1E-10</v>
      </c>
      <c r="BU75" s="27">
        <v>1E-10</v>
      </c>
      <c r="BV75" s="27">
        <v>1E-10</v>
      </c>
      <c r="BW75" s="27">
        <v>1E-10</v>
      </c>
      <c r="BX75" s="27">
        <v>1E-10</v>
      </c>
      <c r="BY75" s="27">
        <v>1E-10</v>
      </c>
      <c r="BZ75" s="27">
        <v>1E-10</v>
      </c>
      <c r="CA75" s="27">
        <v>1E-10</v>
      </c>
      <c r="CB75" s="27">
        <v>1E-10</v>
      </c>
      <c r="CC75" s="27">
        <v>1E-10</v>
      </c>
      <c r="CD75" s="27">
        <v>1E-10</v>
      </c>
      <c r="CE75" s="27">
        <v>1E-10</v>
      </c>
      <c r="CF75" s="27">
        <v>1E-10</v>
      </c>
      <c r="CG75" s="27">
        <v>1E-10</v>
      </c>
      <c r="CH75" s="27">
        <v>1E-10</v>
      </c>
      <c r="CI75" s="27">
        <v>1E-10</v>
      </c>
      <c r="CJ75" s="27">
        <v>1E-10</v>
      </c>
      <c r="CK75" s="27">
        <v>1E-10</v>
      </c>
      <c r="CL75" s="27">
        <v>1E-10</v>
      </c>
      <c r="CM75" s="27">
        <v>1E-10</v>
      </c>
      <c r="CN75" s="27">
        <v>1E-10</v>
      </c>
      <c r="CO75" s="27">
        <v>1E-10</v>
      </c>
      <c r="CP75" s="27">
        <v>1E-10</v>
      </c>
      <c r="CQ75" s="27">
        <v>1E-10</v>
      </c>
      <c r="CR75" s="27">
        <v>1E-10</v>
      </c>
      <c r="CS75" s="27">
        <v>1E-10</v>
      </c>
      <c r="CT75" s="27">
        <v>1E-10</v>
      </c>
      <c r="CU75" s="27">
        <v>1E-10</v>
      </c>
    </row>
    <row r="76" spans="1:99" s="1" customFormat="1" ht="31.5" x14ac:dyDescent="0.25">
      <c r="A76" s="24" t="s">
        <v>141</v>
      </c>
      <c r="B76" s="35" t="s">
        <v>91</v>
      </c>
      <c r="C76" s="26" t="s">
        <v>142</v>
      </c>
      <c r="D76" s="27">
        <v>9.9999999999999994E-12</v>
      </c>
      <c r="E76" s="27">
        <v>9.9999999999999994E-12</v>
      </c>
      <c r="F76" s="27">
        <v>9.9999999999999994E-12</v>
      </c>
      <c r="G76" s="27">
        <v>9.9999999999999994E-12</v>
      </c>
      <c r="H76" s="27">
        <v>9.9999999999999994E-12</v>
      </c>
      <c r="I76" s="27">
        <v>9.9999999999999994E-12</v>
      </c>
      <c r="J76" s="27">
        <v>9.9999999999999994E-12</v>
      </c>
      <c r="K76" s="27">
        <v>9.9999999999999994E-12</v>
      </c>
      <c r="L76" s="27">
        <v>9.9999999999999994E-12</v>
      </c>
      <c r="M76" s="27">
        <v>9.9999999999999994E-12</v>
      </c>
      <c r="N76" s="27">
        <v>9.9999999999999994E-12</v>
      </c>
      <c r="O76" s="27">
        <v>9.9999999999999994E-12</v>
      </c>
      <c r="P76" s="27">
        <v>9.9999999999999994E-12</v>
      </c>
      <c r="Q76" s="27">
        <v>9.9999999999999994E-12</v>
      </c>
      <c r="R76" s="27">
        <v>9.9999999999999994E-12</v>
      </c>
      <c r="S76" s="27">
        <v>9.9999999999999994E-12</v>
      </c>
      <c r="T76" s="27">
        <v>9.9999999999999994E-12</v>
      </c>
      <c r="U76" s="27">
        <v>9.9999999999999994E-12</v>
      </c>
      <c r="V76" s="27">
        <v>9.9999999999999994E-12</v>
      </c>
      <c r="W76" s="27">
        <v>9.9999999999999994E-12</v>
      </c>
      <c r="X76" s="27">
        <v>9.9999999999999994E-12</v>
      </c>
      <c r="Y76" s="27">
        <v>9.9999999999999994E-12</v>
      </c>
      <c r="Z76" s="27">
        <v>9.9999999999999994E-12</v>
      </c>
      <c r="AA76" s="27">
        <v>9.9999999999999994E-12</v>
      </c>
      <c r="AB76" s="27">
        <v>9.9999999999999994E-12</v>
      </c>
      <c r="AC76" s="27">
        <v>9.9999999999999994E-12</v>
      </c>
      <c r="AD76" s="27">
        <v>9.9999999999999994E-12</v>
      </c>
      <c r="AE76" s="27">
        <v>9.9999999999999994E-12</v>
      </c>
      <c r="AF76" s="27">
        <v>9.9999999999999994E-12</v>
      </c>
      <c r="AG76" s="27">
        <v>9.9999999999999994E-12</v>
      </c>
      <c r="AH76" s="27">
        <v>9.9999999999999994E-12</v>
      </c>
      <c r="AI76" s="27">
        <v>9.9999999999999994E-12</v>
      </c>
      <c r="AJ76" s="27">
        <v>9.9999999999999994E-12</v>
      </c>
      <c r="AK76" s="27">
        <v>9.9999999999999994E-12</v>
      </c>
      <c r="AL76" s="27">
        <v>9.9999999999999994E-12</v>
      </c>
      <c r="AM76" s="27">
        <v>9.9999999999999994E-12</v>
      </c>
      <c r="AN76" s="27">
        <v>9.9999999999999994E-12</v>
      </c>
      <c r="AO76" s="27">
        <v>9.9999999999999994E-12</v>
      </c>
      <c r="AP76" s="27">
        <v>9.9999999999999994E-12</v>
      </c>
      <c r="AQ76" s="27">
        <v>9.9999999999999994E-12</v>
      </c>
      <c r="AR76" s="27">
        <v>9.9999999999999994E-12</v>
      </c>
      <c r="AS76" s="27">
        <v>9.9999999999999994E-12</v>
      </c>
      <c r="AT76" s="27">
        <v>9.9999999999999994E-12</v>
      </c>
      <c r="AU76" s="27">
        <v>9.9999999999999994E-12</v>
      </c>
      <c r="AV76" s="27">
        <v>9.9999999999999994E-12</v>
      </c>
      <c r="AW76" s="27">
        <v>9.9999999999999994E-12</v>
      </c>
      <c r="AX76" s="27">
        <v>9.9999999999999994E-12</v>
      </c>
      <c r="AY76" s="27">
        <v>9.9999999999999994E-12</v>
      </c>
      <c r="AZ76" s="29">
        <v>9.9999999999999994E-12</v>
      </c>
      <c r="BA76" s="29">
        <v>9.9999999999999994E-12</v>
      </c>
      <c r="BB76" s="29">
        <v>9.9999999999999994E-12</v>
      </c>
      <c r="BC76" s="29">
        <v>9.9999999999999994E-12</v>
      </c>
      <c r="BD76" s="27">
        <v>9.9999999999999994E-12</v>
      </c>
      <c r="BE76" s="27">
        <v>9.9999999999999994E-12</v>
      </c>
      <c r="BF76" s="27">
        <v>9.9999999999999994E-12</v>
      </c>
      <c r="BG76" s="27">
        <v>9.9999999999999994E-12</v>
      </c>
      <c r="BH76" s="27">
        <v>9.9999999999999994E-12</v>
      </c>
      <c r="BI76" s="27">
        <v>9.9999999999999994E-12</v>
      </c>
      <c r="BJ76" s="27">
        <v>9.9999999999999994E-12</v>
      </c>
      <c r="BK76" s="27">
        <v>9.9999999999999994E-12</v>
      </c>
      <c r="BL76" s="27">
        <v>9.9999999999999994E-12</v>
      </c>
      <c r="BM76" s="27">
        <v>9.9999999999999994E-12</v>
      </c>
      <c r="BN76" s="27">
        <v>9.9999999999999994E-12</v>
      </c>
      <c r="BO76" s="27">
        <v>9.9999999999999994E-12</v>
      </c>
      <c r="BP76" s="27">
        <v>9.9999999999999994E-12</v>
      </c>
      <c r="BQ76" s="27">
        <v>9.9999999999999994E-12</v>
      </c>
      <c r="BR76" s="27">
        <v>9.9999999999999994E-12</v>
      </c>
      <c r="BS76" s="27">
        <v>9.9999999999999994E-12</v>
      </c>
      <c r="BT76" s="27">
        <v>9.9999999999999994E-12</v>
      </c>
      <c r="BU76" s="27">
        <v>9.9999999999999994E-12</v>
      </c>
      <c r="BV76" s="27">
        <v>9.9999999999999994E-12</v>
      </c>
      <c r="BW76" s="27">
        <v>9.9999999999999994E-12</v>
      </c>
      <c r="BX76" s="27">
        <v>9.9999999999999994E-12</v>
      </c>
      <c r="BY76" s="27">
        <v>9.9999999999999994E-12</v>
      </c>
      <c r="BZ76" s="27">
        <v>9.9999999999999994E-12</v>
      </c>
      <c r="CA76" s="27">
        <v>9.9999999999999994E-12</v>
      </c>
      <c r="CB76" s="27">
        <v>9.9999999999999994E-12</v>
      </c>
      <c r="CC76" s="27">
        <v>9.9999999999999994E-12</v>
      </c>
      <c r="CD76" s="27">
        <v>9.9999999999999994E-12</v>
      </c>
      <c r="CE76" s="27">
        <v>9.9999999999999994E-12</v>
      </c>
      <c r="CF76" s="27">
        <v>9.9999999999999994E-12</v>
      </c>
      <c r="CG76" s="27">
        <v>9.9999999999999994E-12</v>
      </c>
      <c r="CH76" s="27">
        <v>9.9999999999999994E-12</v>
      </c>
      <c r="CI76" s="27">
        <v>9.9999999999999994E-12</v>
      </c>
      <c r="CJ76" s="27">
        <v>9.9999999999999994E-12</v>
      </c>
      <c r="CK76" s="27">
        <v>9.9999999999999994E-12</v>
      </c>
      <c r="CL76" s="27">
        <v>9.9999999999999994E-12</v>
      </c>
      <c r="CM76" s="27">
        <v>9.9999999999999994E-12</v>
      </c>
      <c r="CN76" s="27">
        <v>9.9999999999999994E-12</v>
      </c>
      <c r="CO76" s="27">
        <v>9.9999999999999994E-12</v>
      </c>
      <c r="CP76" s="27">
        <v>9.9999999999999994E-12</v>
      </c>
      <c r="CQ76" s="27">
        <v>9.9999999999999994E-12</v>
      </c>
      <c r="CR76" s="27">
        <v>9.9999999999999994E-12</v>
      </c>
      <c r="CS76" s="27">
        <v>9.9999999999999994E-12</v>
      </c>
      <c r="CT76" s="27">
        <v>9.9999999999999994E-12</v>
      </c>
      <c r="CU76" s="27">
        <v>9.9999999999999994E-12</v>
      </c>
    </row>
    <row r="77" spans="1:99" s="1" customFormat="1" x14ac:dyDescent="0.25">
      <c r="A77" s="24" t="s">
        <v>92</v>
      </c>
      <c r="B77" s="35" t="s">
        <v>93</v>
      </c>
      <c r="C77" s="26" t="s">
        <v>142</v>
      </c>
      <c r="D77" s="27">
        <f>D78</f>
        <v>9.9999999999999995E-7</v>
      </c>
      <c r="E77" s="27">
        <f t="shared" ref="E77:AY77" si="66">E78</f>
        <v>9.9999999999999995E-7</v>
      </c>
      <c r="F77" s="27">
        <f t="shared" si="66"/>
        <v>9.9999999999999995E-7</v>
      </c>
      <c r="G77" s="27">
        <f t="shared" si="66"/>
        <v>9.9999999999999995E-7</v>
      </c>
      <c r="H77" s="27">
        <f t="shared" si="66"/>
        <v>9.9999999999999995E-7</v>
      </c>
      <c r="I77" s="27">
        <f t="shared" si="66"/>
        <v>9.9999999999999995E-7</v>
      </c>
      <c r="J77" s="27">
        <f t="shared" si="66"/>
        <v>9.9999999999999995E-7</v>
      </c>
      <c r="K77" s="27">
        <f t="shared" si="66"/>
        <v>9.9999999999999995E-7</v>
      </c>
      <c r="L77" s="27">
        <f t="shared" si="66"/>
        <v>9.9999999999999995E-7</v>
      </c>
      <c r="M77" s="27">
        <f t="shared" si="66"/>
        <v>9.9999999999999995E-7</v>
      </c>
      <c r="N77" s="27">
        <f t="shared" si="66"/>
        <v>9.9999999999999995E-7</v>
      </c>
      <c r="O77" s="27">
        <f t="shared" si="66"/>
        <v>9.9999999999999995E-7</v>
      </c>
      <c r="P77" s="27">
        <f t="shared" si="66"/>
        <v>9.9999999999999995E-7</v>
      </c>
      <c r="Q77" s="27">
        <f t="shared" si="66"/>
        <v>9.9999999999999995E-7</v>
      </c>
      <c r="R77" s="27">
        <f t="shared" si="66"/>
        <v>9.9999999999999995E-7</v>
      </c>
      <c r="S77" s="27">
        <f t="shared" si="66"/>
        <v>9.9999999999999995E-7</v>
      </c>
      <c r="T77" s="27">
        <f t="shared" si="66"/>
        <v>9.9999999999999995E-7</v>
      </c>
      <c r="U77" s="27">
        <f t="shared" si="66"/>
        <v>9.9999999999999995E-7</v>
      </c>
      <c r="V77" s="27">
        <f t="shared" si="66"/>
        <v>9.9999999999999995E-7</v>
      </c>
      <c r="W77" s="27">
        <f t="shared" si="66"/>
        <v>9.9999999999999995E-7</v>
      </c>
      <c r="X77" s="27">
        <f t="shared" si="66"/>
        <v>9.9999999999999995E-7</v>
      </c>
      <c r="Y77" s="27">
        <f t="shared" si="66"/>
        <v>9.9999999999999995E-7</v>
      </c>
      <c r="Z77" s="27">
        <f t="shared" si="66"/>
        <v>9.9999999999999995E-7</v>
      </c>
      <c r="AA77" s="27">
        <f t="shared" si="66"/>
        <v>9.9999999999999995E-7</v>
      </c>
      <c r="AB77" s="27">
        <f t="shared" si="66"/>
        <v>9.9999999999999995E-7</v>
      </c>
      <c r="AC77" s="27">
        <f t="shared" si="66"/>
        <v>9.9999999999999995E-7</v>
      </c>
      <c r="AD77" s="27">
        <f t="shared" si="66"/>
        <v>9.9999999999999995E-7</v>
      </c>
      <c r="AE77" s="27">
        <f t="shared" si="66"/>
        <v>9.9999999999999995E-7</v>
      </c>
      <c r="AF77" s="27">
        <f t="shared" si="66"/>
        <v>9.9999999999999995E-7</v>
      </c>
      <c r="AG77" s="27">
        <f t="shared" si="66"/>
        <v>9.9999999999999995E-7</v>
      </c>
      <c r="AH77" s="27">
        <f t="shared" si="66"/>
        <v>9.9999999999999995E-7</v>
      </c>
      <c r="AI77" s="27">
        <f t="shared" si="66"/>
        <v>9.9999999999999995E-7</v>
      </c>
      <c r="AJ77" s="27">
        <f t="shared" si="66"/>
        <v>9.9999999999999995E-7</v>
      </c>
      <c r="AK77" s="27">
        <f t="shared" si="66"/>
        <v>9.9999999999999995E-7</v>
      </c>
      <c r="AL77" s="27">
        <f t="shared" si="66"/>
        <v>9.9999999999999995E-7</v>
      </c>
      <c r="AM77" s="27">
        <f t="shared" si="66"/>
        <v>9.9999999999999995E-7</v>
      </c>
      <c r="AN77" s="27">
        <f t="shared" si="66"/>
        <v>9.9999999999999995E-7</v>
      </c>
      <c r="AO77" s="27">
        <f t="shared" si="66"/>
        <v>9.9999999999999995E-7</v>
      </c>
      <c r="AP77" s="27">
        <f t="shared" si="66"/>
        <v>9.9999999999999995E-7</v>
      </c>
      <c r="AQ77" s="27">
        <f t="shared" si="66"/>
        <v>9.9999999999999995E-7</v>
      </c>
      <c r="AR77" s="27">
        <f t="shared" si="66"/>
        <v>9.9999999999999995E-7</v>
      </c>
      <c r="AS77" s="27">
        <f t="shared" si="66"/>
        <v>9.9999999999999995E-7</v>
      </c>
      <c r="AT77" s="27">
        <f t="shared" si="66"/>
        <v>9.9999999999999995E-7</v>
      </c>
      <c r="AU77" s="27">
        <f t="shared" si="66"/>
        <v>9.9999999999999995E-7</v>
      </c>
      <c r="AV77" s="27">
        <f t="shared" si="66"/>
        <v>9.9999999999999995E-7</v>
      </c>
      <c r="AW77" s="27">
        <f t="shared" si="66"/>
        <v>9.9999999999999995E-7</v>
      </c>
      <c r="AX77" s="27">
        <f t="shared" si="66"/>
        <v>9.9999999999999995E-7</v>
      </c>
      <c r="AY77" s="27">
        <f t="shared" si="66"/>
        <v>9.9999999999999995E-7</v>
      </c>
      <c r="AZ77" s="29">
        <v>1E-13</v>
      </c>
      <c r="BA77" s="29">
        <v>1E-13</v>
      </c>
      <c r="BB77" s="29">
        <v>1E-13</v>
      </c>
      <c r="BC77" s="29">
        <v>1E-13</v>
      </c>
      <c r="BD77" s="27">
        <f t="shared" ref="BD77" si="67">BD78</f>
        <v>1E-4</v>
      </c>
      <c r="BE77" s="27">
        <f t="shared" ref="BE77" si="68">BE78</f>
        <v>1E-4</v>
      </c>
      <c r="BF77" s="27">
        <f t="shared" ref="BF77" si="69">BF78</f>
        <v>1E-4</v>
      </c>
      <c r="BG77" s="27">
        <f t="shared" ref="BG77" si="70">BG78</f>
        <v>1E-4</v>
      </c>
      <c r="BH77" s="27">
        <f t="shared" ref="BH77" si="71">BH78</f>
        <v>1E-4</v>
      </c>
      <c r="BI77" s="27">
        <f t="shared" ref="BI77" si="72">BI78</f>
        <v>1E-4</v>
      </c>
      <c r="BJ77" s="27">
        <f t="shared" ref="BJ77" si="73">BJ78</f>
        <v>1E-4</v>
      </c>
      <c r="BK77" s="27">
        <f t="shared" ref="BK77" si="74">BK78</f>
        <v>1E-4</v>
      </c>
      <c r="BL77" s="27">
        <f t="shared" ref="BL77" si="75">BL78</f>
        <v>1E-4</v>
      </c>
      <c r="BM77" s="27">
        <f t="shared" ref="BM77" si="76">BM78</f>
        <v>1E-4</v>
      </c>
      <c r="BN77" s="27">
        <f t="shared" ref="BN77" si="77">BN78</f>
        <v>1E-4</v>
      </c>
      <c r="BO77" s="27">
        <f t="shared" ref="BO77" si="78">BO78</f>
        <v>1E-4</v>
      </c>
      <c r="BP77" s="27">
        <f t="shared" ref="BP77" si="79">BP78</f>
        <v>1E-4</v>
      </c>
      <c r="BQ77" s="27">
        <f t="shared" ref="BQ77" si="80">BQ78</f>
        <v>1E-4</v>
      </c>
      <c r="BR77" s="27">
        <f t="shared" ref="BR77" si="81">BR78</f>
        <v>1E-4</v>
      </c>
      <c r="BS77" s="27">
        <f t="shared" ref="BS77" si="82">BS78</f>
        <v>1E-4</v>
      </c>
      <c r="BT77" s="27">
        <f t="shared" ref="BT77" si="83">BT78</f>
        <v>1E-4</v>
      </c>
      <c r="BU77" s="27">
        <f t="shared" ref="BU77" si="84">BU78</f>
        <v>1E-4</v>
      </c>
      <c r="BV77" s="27">
        <f t="shared" ref="BV77" si="85">BV78</f>
        <v>1E-4</v>
      </c>
      <c r="BW77" s="27">
        <f t="shared" ref="BW77" si="86">BW78</f>
        <v>1E-4</v>
      </c>
      <c r="BX77" s="27">
        <f t="shared" ref="BX77" si="87">BX78</f>
        <v>1E-4</v>
      </c>
      <c r="BY77" s="27">
        <f t="shared" ref="BY77" si="88">BY78</f>
        <v>1E-4</v>
      </c>
      <c r="BZ77" s="27">
        <f t="shared" ref="BZ77" si="89">BZ78</f>
        <v>1E-4</v>
      </c>
      <c r="CA77" s="27">
        <f t="shared" ref="CA77" si="90">CA78</f>
        <v>1E-4</v>
      </c>
      <c r="CB77" s="27">
        <f t="shared" ref="CB77" si="91">CB78</f>
        <v>1E-4</v>
      </c>
      <c r="CC77" s="27">
        <f t="shared" ref="CC77" si="92">CC78</f>
        <v>1E-4</v>
      </c>
      <c r="CD77" s="27">
        <f t="shared" ref="CD77" si="93">CD78</f>
        <v>1E-4</v>
      </c>
      <c r="CE77" s="27">
        <f t="shared" ref="CE77" si="94">CE78</f>
        <v>1E-4</v>
      </c>
      <c r="CF77" s="27">
        <f t="shared" ref="CF77" si="95">CF78</f>
        <v>1E-4</v>
      </c>
      <c r="CG77" s="27">
        <f t="shared" ref="CG77" si="96">CG78</f>
        <v>1E-4</v>
      </c>
      <c r="CH77" s="27">
        <f t="shared" ref="CH77" si="97">CH78</f>
        <v>1E-4</v>
      </c>
      <c r="CI77" s="27">
        <f t="shared" ref="CI77" si="98">CI78</f>
        <v>1E-4</v>
      </c>
      <c r="CJ77" s="27">
        <f t="shared" ref="CJ77" si="99">CJ78</f>
        <v>0</v>
      </c>
      <c r="CK77" s="38">
        <f t="shared" ref="CK77" si="100">CK78</f>
        <v>1.0177175999999999</v>
      </c>
      <c r="CL77" s="27">
        <f t="shared" ref="CL77" si="101">CL78</f>
        <v>1.0000000000000001E-9</v>
      </c>
      <c r="CM77" s="27">
        <f t="shared" ref="CM77" si="102">CM78</f>
        <v>1.0000000000000001E-9</v>
      </c>
      <c r="CN77" s="27">
        <f t="shared" ref="CN77" si="103">CN78</f>
        <v>1.0000000000000001E-9</v>
      </c>
      <c r="CO77" s="27">
        <f t="shared" ref="CO77" si="104">CO78</f>
        <v>1.0000000000000001E-9</v>
      </c>
      <c r="CP77" s="27">
        <f t="shared" ref="CP77" si="105">CP78</f>
        <v>1.0000000000000001E-9</v>
      </c>
      <c r="CQ77" s="27">
        <f t="shared" ref="CQ77" si="106">CQ78</f>
        <v>1.0000000000000001E-9</v>
      </c>
      <c r="CR77" s="27">
        <f t="shared" ref="CR77" si="107">CR78</f>
        <v>1.0000000000000001E-9</v>
      </c>
      <c r="CS77" s="27">
        <f t="shared" ref="CS77" si="108">CS78</f>
        <v>1.0000000000000001E-9</v>
      </c>
      <c r="CT77" s="27">
        <f t="shared" ref="CT77" si="109">CT78</f>
        <v>1.0000000000000001E-9</v>
      </c>
      <c r="CU77" s="27">
        <f t="shared" ref="CU77" si="110">CU78</f>
        <v>1.0000000000000001E-9</v>
      </c>
    </row>
    <row r="78" spans="1:99" s="1" customFormat="1" ht="54.75" customHeight="1" x14ac:dyDescent="0.2">
      <c r="A78" s="61" t="s">
        <v>245</v>
      </c>
      <c r="B78" s="64" t="s">
        <v>246</v>
      </c>
      <c r="C78" s="62" t="s">
        <v>247</v>
      </c>
      <c r="D78" s="51">
        <v>9.9999999999999995E-7</v>
      </c>
      <c r="E78" s="51">
        <v>9.9999999999999995E-7</v>
      </c>
      <c r="F78" s="51">
        <v>9.9999999999999995E-7</v>
      </c>
      <c r="G78" s="51">
        <v>9.9999999999999995E-7</v>
      </c>
      <c r="H78" s="51">
        <v>9.9999999999999995E-7</v>
      </c>
      <c r="I78" s="51">
        <v>9.9999999999999995E-7</v>
      </c>
      <c r="J78" s="51">
        <v>9.9999999999999995E-7</v>
      </c>
      <c r="K78" s="51">
        <v>9.9999999999999995E-7</v>
      </c>
      <c r="L78" s="51">
        <v>9.9999999999999995E-7</v>
      </c>
      <c r="M78" s="51">
        <v>9.9999999999999995E-7</v>
      </c>
      <c r="N78" s="51">
        <v>9.9999999999999995E-7</v>
      </c>
      <c r="O78" s="51">
        <v>9.9999999999999995E-7</v>
      </c>
      <c r="P78" s="51">
        <v>9.9999999999999995E-7</v>
      </c>
      <c r="Q78" s="51">
        <v>9.9999999999999995E-7</v>
      </c>
      <c r="R78" s="51">
        <v>9.9999999999999995E-7</v>
      </c>
      <c r="S78" s="51">
        <v>9.9999999999999995E-7</v>
      </c>
      <c r="T78" s="51">
        <v>9.9999999999999995E-7</v>
      </c>
      <c r="U78" s="51">
        <v>9.9999999999999995E-7</v>
      </c>
      <c r="V78" s="51">
        <v>9.9999999999999995E-7</v>
      </c>
      <c r="W78" s="51">
        <v>9.9999999999999995E-7</v>
      </c>
      <c r="X78" s="51">
        <v>9.9999999999999995E-7</v>
      </c>
      <c r="Y78" s="51">
        <v>9.9999999999999995E-7</v>
      </c>
      <c r="Z78" s="51">
        <v>9.9999999999999995E-7</v>
      </c>
      <c r="AA78" s="51">
        <v>9.9999999999999995E-7</v>
      </c>
      <c r="AB78" s="51">
        <v>9.9999999999999995E-7</v>
      </c>
      <c r="AC78" s="51">
        <v>9.9999999999999995E-7</v>
      </c>
      <c r="AD78" s="51">
        <v>9.9999999999999995E-7</v>
      </c>
      <c r="AE78" s="51">
        <v>9.9999999999999995E-7</v>
      </c>
      <c r="AF78" s="51">
        <v>9.9999999999999995E-7</v>
      </c>
      <c r="AG78" s="51">
        <v>9.9999999999999995E-7</v>
      </c>
      <c r="AH78" s="51">
        <v>9.9999999999999995E-7</v>
      </c>
      <c r="AI78" s="51">
        <v>9.9999999999999995E-7</v>
      </c>
      <c r="AJ78" s="51">
        <v>9.9999999999999995E-7</v>
      </c>
      <c r="AK78" s="51">
        <v>9.9999999999999995E-7</v>
      </c>
      <c r="AL78" s="51">
        <v>9.9999999999999995E-7</v>
      </c>
      <c r="AM78" s="51">
        <v>9.9999999999999995E-7</v>
      </c>
      <c r="AN78" s="51">
        <v>9.9999999999999995E-7</v>
      </c>
      <c r="AO78" s="51">
        <v>9.9999999999999995E-7</v>
      </c>
      <c r="AP78" s="51">
        <v>9.9999999999999995E-7</v>
      </c>
      <c r="AQ78" s="51">
        <v>9.9999999999999995E-7</v>
      </c>
      <c r="AR78" s="51">
        <v>9.9999999999999995E-7</v>
      </c>
      <c r="AS78" s="51">
        <v>9.9999999999999995E-7</v>
      </c>
      <c r="AT78" s="51">
        <v>9.9999999999999995E-7</v>
      </c>
      <c r="AU78" s="51">
        <v>9.9999999999999995E-7</v>
      </c>
      <c r="AV78" s="51">
        <v>9.9999999999999995E-7</v>
      </c>
      <c r="AW78" s="51">
        <v>9.9999999999999995E-7</v>
      </c>
      <c r="AX78" s="51">
        <v>9.9999999999999995E-7</v>
      </c>
      <c r="AY78" s="51">
        <v>9.9999999999999995E-7</v>
      </c>
      <c r="AZ78" s="52">
        <v>0</v>
      </c>
      <c r="BA78" s="52">
        <v>0</v>
      </c>
      <c r="BB78" s="52">
        <v>1.0000000000000001E-9</v>
      </c>
      <c r="BC78" s="52">
        <v>1E-14</v>
      </c>
      <c r="BD78" s="51">
        <v>1E-4</v>
      </c>
      <c r="BE78" s="51">
        <v>1E-4</v>
      </c>
      <c r="BF78" s="51">
        <v>1E-4</v>
      </c>
      <c r="BG78" s="51">
        <v>1E-4</v>
      </c>
      <c r="BH78" s="51">
        <v>1E-4</v>
      </c>
      <c r="BI78" s="51">
        <v>1E-4</v>
      </c>
      <c r="BJ78" s="51">
        <v>1E-4</v>
      </c>
      <c r="BK78" s="51">
        <v>1E-4</v>
      </c>
      <c r="BL78" s="51">
        <v>1E-4</v>
      </c>
      <c r="BM78" s="51">
        <v>1E-4</v>
      </c>
      <c r="BN78" s="51">
        <v>1E-4</v>
      </c>
      <c r="BO78" s="51">
        <v>1E-4</v>
      </c>
      <c r="BP78" s="51">
        <v>1E-4</v>
      </c>
      <c r="BQ78" s="51">
        <v>1E-4</v>
      </c>
      <c r="BR78" s="51">
        <v>1E-4</v>
      </c>
      <c r="BS78" s="51">
        <v>1E-4</v>
      </c>
      <c r="BT78" s="51">
        <v>1E-4</v>
      </c>
      <c r="BU78" s="51">
        <v>1E-4</v>
      </c>
      <c r="BV78" s="51">
        <v>1E-4</v>
      </c>
      <c r="BW78" s="51">
        <v>1E-4</v>
      </c>
      <c r="BX78" s="51">
        <v>1E-4</v>
      </c>
      <c r="BY78" s="51">
        <v>1E-4</v>
      </c>
      <c r="BZ78" s="51">
        <v>1E-4</v>
      </c>
      <c r="CA78" s="51">
        <v>1E-4</v>
      </c>
      <c r="CB78" s="51">
        <v>1E-4</v>
      </c>
      <c r="CC78" s="51">
        <v>1E-4</v>
      </c>
      <c r="CD78" s="51">
        <v>1E-4</v>
      </c>
      <c r="CE78" s="51">
        <v>1E-4</v>
      </c>
      <c r="CF78" s="51">
        <v>1E-4</v>
      </c>
      <c r="CG78" s="51">
        <v>1E-4</v>
      </c>
      <c r="CH78" s="51">
        <v>1E-4</v>
      </c>
      <c r="CI78" s="51">
        <v>1E-4</v>
      </c>
      <c r="CJ78" s="65">
        <v>0</v>
      </c>
      <c r="CK78" s="65">
        <v>1.0177175999999999</v>
      </c>
      <c r="CL78" s="14">
        <v>1.0000000000000001E-9</v>
      </c>
      <c r="CM78" s="14">
        <v>1.0000000000000001E-9</v>
      </c>
      <c r="CN78" s="14">
        <v>1.0000000000000001E-9</v>
      </c>
      <c r="CO78" s="14">
        <v>1.0000000000000001E-9</v>
      </c>
      <c r="CP78" s="14">
        <v>1.0000000000000001E-9</v>
      </c>
      <c r="CQ78" s="14">
        <v>1.0000000000000001E-9</v>
      </c>
      <c r="CR78" s="51">
        <v>1.0000000000000001E-9</v>
      </c>
      <c r="CS78" s="51">
        <v>1.0000000000000001E-9</v>
      </c>
      <c r="CT78" s="51">
        <v>1.0000000000000001E-9</v>
      </c>
      <c r="CU78" s="51">
        <v>1.0000000000000001E-9</v>
      </c>
    </row>
  </sheetData>
  <mergeCells count="115">
    <mergeCell ref="AK2:AN2"/>
    <mergeCell ref="AO2:BA2"/>
    <mergeCell ref="AP4:AY4"/>
    <mergeCell ref="CS4:CU4"/>
    <mergeCell ref="A5:CS5"/>
    <mergeCell ref="A7:CS7"/>
    <mergeCell ref="A8:CS8"/>
    <mergeCell ref="BX13:BY13"/>
    <mergeCell ref="BZ13:CA13"/>
    <mergeCell ref="CB13:CC13"/>
    <mergeCell ref="CP13:CQ13"/>
    <mergeCell ref="CR13:CS13"/>
    <mergeCell ref="CT13:CU13"/>
    <mergeCell ref="CD13:CE13"/>
    <mergeCell ref="CF13:CG13"/>
    <mergeCell ref="CH13:CI13"/>
    <mergeCell ref="CJ13:CK13"/>
    <mergeCell ref="CL13:CM13"/>
    <mergeCell ref="CN13:CO13"/>
    <mergeCell ref="BF13:BG13"/>
    <mergeCell ref="BH13:BI13"/>
    <mergeCell ref="BJ13:BK13"/>
    <mergeCell ref="BL13:BM13"/>
    <mergeCell ref="BN13:BO13"/>
    <mergeCell ref="BP13:BQ13"/>
    <mergeCell ref="BR13:BS13"/>
    <mergeCell ref="BT13:BU13"/>
    <mergeCell ref="BV13:BW13"/>
    <mergeCell ref="AN13:AO13"/>
    <mergeCell ref="AP13:AQ13"/>
    <mergeCell ref="AR13:AS13"/>
    <mergeCell ref="AT13:AU13"/>
    <mergeCell ref="AV13:AW13"/>
    <mergeCell ref="AX13:AY13"/>
    <mergeCell ref="AZ13:BA13"/>
    <mergeCell ref="BB13:BC13"/>
    <mergeCell ref="BD13:BE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CD12:CE12"/>
    <mergeCell ref="CF12:CG12"/>
    <mergeCell ref="CH12:CI12"/>
    <mergeCell ref="CJ12:CK12"/>
    <mergeCell ref="CL12:CM12"/>
    <mergeCell ref="CN12:CO12"/>
    <mergeCell ref="CP12:CQ12"/>
    <mergeCell ref="CR12:CS12"/>
    <mergeCell ref="CT12:CU12"/>
    <mergeCell ref="BL12:BM12"/>
    <mergeCell ref="BN12:BO12"/>
    <mergeCell ref="BP12:BQ12"/>
    <mergeCell ref="BR12:BS12"/>
    <mergeCell ref="BT12:BU12"/>
    <mergeCell ref="BV12:BW12"/>
    <mergeCell ref="BX12:BY12"/>
    <mergeCell ref="BZ12:CA12"/>
    <mergeCell ref="CB12:CC12"/>
    <mergeCell ref="AT12:AU12"/>
    <mergeCell ref="AV12:AW12"/>
    <mergeCell ref="AX12:AY12"/>
    <mergeCell ref="AZ12:BA12"/>
    <mergeCell ref="BB12:BC12"/>
    <mergeCell ref="BD12:BE12"/>
    <mergeCell ref="BF12:BG12"/>
    <mergeCell ref="BH12:BI12"/>
    <mergeCell ref="BJ12:BK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9:CS9"/>
    <mergeCell ref="D10:CU10"/>
    <mergeCell ref="A11:A14"/>
    <mergeCell ref="B11:B14"/>
    <mergeCell ref="C11:C14"/>
    <mergeCell ref="D11:AI11"/>
    <mergeCell ref="AJ11:BC11"/>
    <mergeCell ref="BD11:BO11"/>
    <mergeCell ref="BP11:BW11"/>
    <mergeCell ref="BX11:CI11"/>
    <mergeCell ref="CJ11:CQ11"/>
    <mergeCell ref="CR11:CU11"/>
    <mergeCell ref="D12:E12"/>
    <mergeCell ref="F12:G12"/>
    <mergeCell ref="H12:I12"/>
    <mergeCell ref="J12:K12"/>
    <mergeCell ref="L12:M12"/>
    <mergeCell ref="N12:O12"/>
    <mergeCell ref="P12:Q12"/>
    <mergeCell ref="R12:S12"/>
    <mergeCell ref="T12:U12"/>
    <mergeCell ref="V12:W12"/>
    <mergeCell ref="X12:Y12"/>
    <mergeCell ref="Z12:AA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Р.3 на 2023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Айрат</cp:lastModifiedBy>
  <cp:lastPrinted>2018-06-25T10:31:21Z</cp:lastPrinted>
  <dcterms:created xsi:type="dcterms:W3CDTF">2009-07-27T10:10:26Z</dcterms:created>
  <dcterms:modified xsi:type="dcterms:W3CDTF">2023-06-19T04:26:27Z</dcterms:modified>
</cp:coreProperties>
</file>